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675" windowWidth="12360" windowHeight="9960" firstSheet="12" activeTab="16"/>
  </bookViews>
  <sheets>
    <sheet name=" Таблица 1" sheetId="2" r:id="rId1"/>
    <sheet name="Таблица 2" sheetId="14" r:id="rId2"/>
    <sheet name="Таблица 3" sheetId="15" r:id="rId3"/>
    <sheet name=" Таблица 4 " sheetId="5" r:id="rId4"/>
    <sheet name="Таблица 5" sheetId="6" r:id="rId5"/>
    <sheet name="Таблица 6" sheetId="7" r:id="rId6"/>
    <sheet name="Таблица 7" sheetId="8" r:id="rId7"/>
    <sheet name=" Таблица 8" sheetId="9" r:id="rId8"/>
    <sheet name="Таблица 9" sheetId="10" r:id="rId9"/>
    <sheet name="Таблица 10" sheetId="11" r:id="rId10"/>
    <sheet name=" Таблица 11 " sheetId="12" r:id="rId11"/>
    <sheet name=" Таблица 12 " sheetId="13" r:id="rId12"/>
    <sheet name="Таблица 13" sheetId="16" r:id="rId13"/>
    <sheet name="Таблица 14" sheetId="17" r:id="rId14"/>
    <sheet name="Таблица 15" sheetId="18" r:id="rId15"/>
    <sheet name="Таблица 16" sheetId="19" r:id="rId16"/>
    <sheet name="Таблица 17" sheetId="20" r:id="rId17"/>
  </sheets>
  <definedNames>
    <definedName name="_xlnm.Print_Titles" localSheetId="0">' Таблица 1'!$10:$11</definedName>
    <definedName name="_xlnm.Print_Titles" localSheetId="10">' Таблица 11 '!$7:$8</definedName>
    <definedName name="_xlnm.Print_Titles" localSheetId="11">' Таблица 12 '!$7:$8</definedName>
    <definedName name="_xlnm.Print_Titles" localSheetId="3">' Таблица 4 '!$6:$7</definedName>
    <definedName name="_xlnm.Print_Titles" localSheetId="7">' Таблица 8'!$7:$8</definedName>
    <definedName name="_xlnm.Print_Titles" localSheetId="9">'Таблица 10'!$7:$8</definedName>
    <definedName name="_xlnm.Print_Titles" localSheetId="16">'Таблица 17'!$6:$7</definedName>
    <definedName name="_xlnm.Print_Titles" localSheetId="1">'Таблица 2'!$A:$A,'Таблица 2'!$8:$12</definedName>
    <definedName name="_xlnm.Print_Titles" localSheetId="2">'Таблица 3'!$A:$A,'Таблица 3'!$8:$12</definedName>
    <definedName name="_xlnm.Print_Titles" localSheetId="4">'Таблица 5'!$6:$7</definedName>
    <definedName name="_xlnm.Print_Titles" localSheetId="6">'Таблица 7'!$6:$7</definedName>
    <definedName name="_xlnm.Print_Area" localSheetId="0">' Таблица 1'!$A$1:$G$68</definedName>
    <definedName name="_xlnm.Print_Area" localSheetId="11">' Таблица 12 '!$A$1:$G$15</definedName>
    <definedName name="_xlnm.Print_Area" localSheetId="3">' Таблица 4 '!$A$1:$G$75</definedName>
    <definedName name="_xlnm.Print_Area" localSheetId="1">'Таблица 2'!$A$1:$Y$85</definedName>
    <definedName name="_xlnm.Print_Area" localSheetId="2">'Таблица 3'!$A$1:$Y$79</definedName>
    <definedName name="_xlnm.Print_Area" localSheetId="5">'Таблица 6'!$A$1:$G$39</definedName>
  </definedNames>
  <calcPr calcId="144525"/>
</workbook>
</file>

<file path=xl/calcChain.xml><?xml version="1.0" encoding="utf-8"?>
<calcChain xmlns="http://schemas.openxmlformats.org/spreadsheetml/2006/main">
  <c r="D78" i="12" l="1"/>
  <c r="D77" i="12"/>
  <c r="D67" i="12"/>
  <c r="D75" i="12" s="1"/>
  <c r="G75" i="12" s="1"/>
  <c r="D65" i="12"/>
  <c r="D63" i="12"/>
  <c r="D61" i="12"/>
  <c r="D59" i="12"/>
  <c r="D57" i="12"/>
  <c r="D55" i="12"/>
  <c r="D53" i="12"/>
  <c r="D51" i="12"/>
  <c r="D49" i="12"/>
  <c r="D47" i="12"/>
  <c r="D45" i="12"/>
  <c r="D43" i="12"/>
  <c r="D41" i="12"/>
  <c r="D39" i="12"/>
  <c r="D37" i="12"/>
  <c r="D35" i="12"/>
  <c r="D33" i="12"/>
  <c r="D31" i="12"/>
  <c r="D29" i="12"/>
  <c r="D27" i="12"/>
  <c r="D25" i="12"/>
  <c r="D23" i="12"/>
  <c r="D21" i="12"/>
  <c r="D19" i="12"/>
  <c r="D17" i="12"/>
  <c r="D15" i="12"/>
  <c r="D13" i="12"/>
  <c r="D11" i="12"/>
  <c r="D9" i="12"/>
  <c r="G69" i="12"/>
  <c r="G70" i="12"/>
  <c r="G71" i="12"/>
  <c r="G72" i="12"/>
  <c r="G73" i="12"/>
  <c r="G74" i="12"/>
  <c r="G78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77" i="12"/>
  <c r="C36" i="7"/>
  <c r="D36" i="7"/>
  <c r="E36" i="7"/>
  <c r="C35" i="7"/>
  <c r="D35" i="7"/>
  <c r="E35" i="7"/>
  <c r="C33" i="7"/>
  <c r="E33" i="7"/>
  <c r="B35" i="7"/>
  <c r="B33" i="7"/>
  <c r="B26" i="7"/>
  <c r="C26" i="7"/>
  <c r="B24" i="7"/>
  <c r="C24" i="7"/>
  <c r="B22" i="7"/>
  <c r="C22" i="7"/>
  <c r="B20" i="7"/>
  <c r="C20" i="7"/>
  <c r="B18" i="7"/>
  <c r="C18" i="7"/>
  <c r="B16" i="7"/>
  <c r="C16" i="7"/>
  <c r="B14" i="7"/>
  <c r="C14" i="7"/>
  <c r="B12" i="7"/>
  <c r="C12" i="7"/>
  <c r="B10" i="7"/>
  <c r="C10" i="7"/>
  <c r="B8" i="7"/>
  <c r="C8" i="7"/>
  <c r="G55" i="9" l="1"/>
  <c r="G53" i="9"/>
  <c r="G50" i="9"/>
  <c r="G49" i="9"/>
  <c r="G48" i="9"/>
  <c r="G47" i="9"/>
  <c r="G46" i="9"/>
  <c r="G45" i="9"/>
  <c r="G44" i="9"/>
  <c r="G43" i="9"/>
  <c r="G40" i="9"/>
  <c r="G39" i="9"/>
  <c r="G38" i="9"/>
  <c r="G37" i="9"/>
  <c r="G36" i="9"/>
  <c r="G35" i="9"/>
  <c r="G34" i="9"/>
  <c r="G33" i="9"/>
  <c r="G30" i="9"/>
  <c r="G29" i="9"/>
  <c r="G28" i="9"/>
  <c r="G27" i="9"/>
  <c r="G26" i="9"/>
  <c r="G25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68" i="6"/>
  <c r="G69" i="6"/>
  <c r="G70" i="6"/>
  <c r="G71" i="6"/>
  <c r="G72" i="6"/>
  <c r="G74" i="6"/>
  <c r="G75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66" i="5"/>
  <c r="G67" i="5"/>
  <c r="G68" i="5"/>
  <c r="G70" i="5"/>
  <c r="G71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C71" i="5"/>
  <c r="D71" i="5"/>
  <c r="E71" i="5"/>
  <c r="C70" i="5"/>
  <c r="D70" i="5"/>
  <c r="E70" i="5"/>
  <c r="C68" i="5"/>
  <c r="D68" i="5"/>
  <c r="E68" i="5"/>
  <c r="B71" i="5"/>
  <c r="B70" i="5"/>
  <c r="B68" i="5"/>
  <c r="C64" i="11" l="1"/>
  <c r="D64" i="11"/>
  <c r="E64" i="11"/>
  <c r="C62" i="11"/>
  <c r="D62" i="11"/>
  <c r="E62" i="11"/>
  <c r="B64" i="11"/>
  <c r="B62" i="11"/>
  <c r="C55" i="9"/>
  <c r="D55" i="9"/>
  <c r="E55" i="9"/>
  <c r="C53" i="9"/>
  <c r="D53" i="9"/>
  <c r="E53" i="9"/>
  <c r="B55" i="9"/>
  <c r="B53" i="9"/>
  <c r="Y42" i="15" l="1"/>
  <c r="Y41" i="15"/>
  <c r="Y16" i="15"/>
  <c r="Y15" i="15"/>
  <c r="G72" i="15"/>
  <c r="G71" i="15"/>
  <c r="G70" i="15"/>
  <c r="G69" i="15"/>
  <c r="G64" i="15"/>
  <c r="G63" i="15"/>
  <c r="G58" i="15"/>
  <c r="G57" i="15"/>
  <c r="G56" i="15"/>
  <c r="G55" i="15"/>
  <c r="G32" i="15"/>
  <c r="G31" i="15"/>
  <c r="G30" i="15"/>
  <c r="G29" i="15"/>
  <c r="G24" i="15"/>
  <c r="G23" i="15"/>
  <c r="S72" i="15"/>
  <c r="S71" i="15"/>
  <c r="S70" i="15"/>
  <c r="S69" i="15"/>
  <c r="S68" i="15"/>
  <c r="S67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M75" i="15"/>
  <c r="M73" i="15"/>
  <c r="M68" i="15"/>
  <c r="M67" i="15"/>
  <c r="M62" i="15"/>
  <c r="M61" i="15"/>
  <c r="M60" i="15"/>
  <c r="M59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28" i="15"/>
  <c r="M27" i="15"/>
  <c r="M26" i="15"/>
  <c r="M25" i="15"/>
  <c r="M22" i="15"/>
  <c r="M21" i="15"/>
  <c r="M20" i="15"/>
  <c r="M19" i="15"/>
  <c r="M18" i="15"/>
  <c r="M17" i="15"/>
  <c r="M16" i="15"/>
  <c r="M15" i="15"/>
  <c r="S80" i="14"/>
  <c r="S78" i="14"/>
  <c r="S72" i="14"/>
  <c r="S71" i="14"/>
  <c r="S70" i="14"/>
  <c r="S69" i="14"/>
  <c r="S68" i="14"/>
  <c r="S67" i="14"/>
  <c r="S66" i="14"/>
  <c r="S65" i="14"/>
  <c r="S64" i="14"/>
  <c r="S63" i="14"/>
  <c r="S62" i="14"/>
  <c r="S61" i="14"/>
  <c r="S60" i="14"/>
  <c r="S59" i="14"/>
  <c r="S58" i="14"/>
  <c r="S5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M78" i="14"/>
  <c r="M80" i="14"/>
  <c r="M81" i="14"/>
  <c r="M74" i="14"/>
  <c r="M75" i="14"/>
  <c r="M76" i="14"/>
  <c r="M77" i="14"/>
  <c r="M73" i="14"/>
  <c r="M68" i="14"/>
  <c r="M67" i="14"/>
  <c r="M60" i="14"/>
  <c r="M59" i="14"/>
  <c r="M58" i="14"/>
  <c r="M57" i="14"/>
  <c r="M52" i="14"/>
  <c r="M51" i="14"/>
  <c r="M50" i="14"/>
  <c r="M49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E65" i="2" l="1"/>
  <c r="G65" i="2" s="1"/>
  <c r="D65" i="2"/>
  <c r="C65" i="2"/>
  <c r="B65" i="2"/>
  <c r="E64" i="2"/>
  <c r="G64" i="2" s="1"/>
  <c r="D64" i="2"/>
  <c r="C64" i="2"/>
  <c r="B64" i="2"/>
  <c r="G61" i="2"/>
  <c r="F61" i="2"/>
  <c r="G60" i="2"/>
  <c r="F60" i="2"/>
  <c r="G59" i="2"/>
  <c r="F59" i="2"/>
  <c r="E58" i="2"/>
  <c r="E62" i="2" s="1"/>
  <c r="D58" i="2"/>
  <c r="D62" i="2" s="1"/>
  <c r="C58" i="2"/>
  <c r="C62" i="2" s="1"/>
  <c r="B58" i="2"/>
  <c r="B62" i="2" s="1"/>
  <c r="G57" i="2"/>
  <c r="F57" i="2"/>
  <c r="E56" i="2"/>
  <c r="G56" i="2" s="1"/>
  <c r="D56" i="2"/>
  <c r="C56" i="2"/>
  <c r="B56" i="2"/>
  <c r="G55" i="2"/>
  <c r="F55" i="2"/>
  <c r="E54" i="2"/>
  <c r="G54" i="2" s="1"/>
  <c r="D54" i="2"/>
  <c r="C54" i="2"/>
  <c r="B54" i="2"/>
  <c r="G53" i="2"/>
  <c r="F53" i="2"/>
  <c r="E52" i="2"/>
  <c r="G52" i="2" s="1"/>
  <c r="D52" i="2"/>
  <c r="C52" i="2"/>
  <c r="B52" i="2"/>
  <c r="G51" i="2"/>
  <c r="F51" i="2"/>
  <c r="E50" i="2"/>
  <c r="G50" i="2" s="1"/>
  <c r="D50" i="2"/>
  <c r="C50" i="2"/>
  <c r="B50" i="2"/>
  <c r="G49" i="2"/>
  <c r="F49" i="2"/>
  <c r="E48" i="2"/>
  <c r="G48" i="2" s="1"/>
  <c r="D48" i="2"/>
  <c r="C48" i="2"/>
  <c r="B48" i="2"/>
  <c r="G47" i="2"/>
  <c r="F47" i="2"/>
  <c r="E46" i="2"/>
  <c r="G46" i="2" s="1"/>
  <c r="D46" i="2"/>
  <c r="C46" i="2"/>
  <c r="B46" i="2"/>
  <c r="G45" i="2"/>
  <c r="F45" i="2"/>
  <c r="E44" i="2"/>
  <c r="G44" i="2" s="1"/>
  <c r="D44" i="2"/>
  <c r="C44" i="2"/>
  <c r="B44" i="2"/>
  <c r="G43" i="2"/>
  <c r="F43" i="2"/>
  <c r="E42" i="2"/>
  <c r="G42" i="2" s="1"/>
  <c r="D42" i="2"/>
  <c r="C42" i="2"/>
  <c r="B42" i="2"/>
  <c r="G41" i="2"/>
  <c r="F41" i="2"/>
  <c r="E40" i="2"/>
  <c r="G40" i="2" s="1"/>
  <c r="D40" i="2"/>
  <c r="C40" i="2"/>
  <c r="B40" i="2"/>
  <c r="G39" i="2"/>
  <c r="F39" i="2"/>
  <c r="E38" i="2"/>
  <c r="G38" i="2" s="1"/>
  <c r="D38" i="2"/>
  <c r="C38" i="2"/>
  <c r="B38" i="2"/>
  <c r="G37" i="2"/>
  <c r="F37" i="2"/>
  <c r="E36" i="2"/>
  <c r="G36" i="2" s="1"/>
  <c r="D36" i="2"/>
  <c r="C36" i="2"/>
  <c r="B36" i="2"/>
  <c r="G35" i="2"/>
  <c r="F35" i="2"/>
  <c r="E34" i="2"/>
  <c r="G34" i="2" s="1"/>
  <c r="D34" i="2"/>
  <c r="C34" i="2"/>
  <c r="B34" i="2"/>
  <c r="G33" i="2"/>
  <c r="F33" i="2"/>
  <c r="E32" i="2"/>
  <c r="G32" i="2" s="1"/>
  <c r="D32" i="2"/>
  <c r="C32" i="2"/>
  <c r="B32" i="2"/>
  <c r="G31" i="2"/>
  <c r="F31" i="2"/>
  <c r="E30" i="2"/>
  <c r="G30" i="2" s="1"/>
  <c r="D30" i="2"/>
  <c r="C30" i="2"/>
  <c r="B30" i="2"/>
  <c r="G29" i="2"/>
  <c r="F29" i="2"/>
  <c r="E28" i="2"/>
  <c r="G28" i="2" s="1"/>
  <c r="D28" i="2"/>
  <c r="C28" i="2"/>
  <c r="B28" i="2"/>
  <c r="G27" i="2"/>
  <c r="F27" i="2"/>
  <c r="E26" i="2"/>
  <c r="G26" i="2" s="1"/>
  <c r="D26" i="2"/>
  <c r="C26" i="2"/>
  <c r="B26" i="2"/>
  <c r="G25" i="2"/>
  <c r="F25" i="2"/>
  <c r="E24" i="2"/>
  <c r="G24" i="2" s="1"/>
  <c r="D24" i="2"/>
  <c r="C24" i="2"/>
  <c r="B24" i="2"/>
  <c r="G23" i="2"/>
  <c r="F23" i="2"/>
  <c r="E22" i="2"/>
  <c r="G22" i="2" s="1"/>
  <c r="D22" i="2"/>
  <c r="C22" i="2"/>
  <c r="B22" i="2"/>
  <c r="G21" i="2"/>
  <c r="F21" i="2"/>
  <c r="E20" i="2"/>
  <c r="G20" i="2" s="1"/>
  <c r="D20" i="2"/>
  <c r="C20" i="2"/>
  <c r="B20" i="2"/>
  <c r="G19" i="2"/>
  <c r="F19" i="2"/>
  <c r="E18" i="2"/>
  <c r="G18" i="2" s="1"/>
  <c r="D18" i="2"/>
  <c r="C18" i="2"/>
  <c r="B18" i="2"/>
  <c r="G17" i="2"/>
  <c r="F17" i="2"/>
  <c r="E16" i="2"/>
  <c r="G16" i="2" s="1"/>
  <c r="D16" i="2"/>
  <c r="C16" i="2"/>
  <c r="B16" i="2"/>
  <c r="G15" i="2"/>
  <c r="F15" i="2"/>
  <c r="E14" i="2"/>
  <c r="G14" i="2" s="1"/>
  <c r="D14" i="2"/>
  <c r="C14" i="2"/>
  <c r="B14" i="2"/>
  <c r="G13" i="2"/>
  <c r="F13" i="2"/>
  <c r="E12" i="2"/>
  <c r="G12" i="2" s="1"/>
  <c r="D12" i="2"/>
  <c r="C12" i="2"/>
  <c r="B12" i="2"/>
  <c r="G62" i="2" l="1"/>
  <c r="F62" i="2"/>
  <c r="F12" i="2"/>
  <c r="F14" i="2"/>
  <c r="F16" i="2"/>
  <c r="F18" i="2"/>
  <c r="F20" i="2"/>
  <c r="F22" i="2"/>
  <c r="F24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G58" i="2"/>
  <c r="F64" i="2"/>
  <c r="F65" i="2"/>
  <c r="F9" i="20" l="1"/>
  <c r="G9" i="20"/>
  <c r="F10" i="20"/>
  <c r="G10" i="20"/>
  <c r="F11" i="20"/>
  <c r="G11" i="20"/>
  <c r="F12" i="20"/>
  <c r="G12" i="20"/>
  <c r="F13" i="20"/>
  <c r="G13" i="20"/>
  <c r="F14" i="20"/>
  <c r="G14" i="20"/>
  <c r="F15" i="20"/>
  <c r="G15" i="20"/>
  <c r="F16" i="20"/>
  <c r="G16" i="20"/>
  <c r="F17" i="20"/>
  <c r="G17" i="20"/>
  <c r="F18" i="20"/>
  <c r="G18" i="20"/>
  <c r="F19" i="20"/>
  <c r="G19" i="20"/>
  <c r="F20" i="20"/>
  <c r="G20" i="20"/>
  <c r="F21" i="20"/>
  <c r="G21" i="20"/>
  <c r="F22" i="20"/>
  <c r="G22" i="20"/>
  <c r="F23" i="20"/>
  <c r="G23" i="20"/>
  <c r="F24" i="20"/>
  <c r="G24" i="20"/>
  <c r="F25" i="20"/>
  <c r="G25" i="20"/>
  <c r="F26" i="20"/>
  <c r="G26" i="20"/>
  <c r="F27" i="20"/>
  <c r="G27" i="20"/>
  <c r="F28" i="20"/>
  <c r="G28" i="20"/>
  <c r="F29" i="20"/>
  <c r="G29" i="20"/>
  <c r="F30" i="20"/>
  <c r="G30" i="20"/>
  <c r="F31" i="20"/>
  <c r="G31" i="20"/>
  <c r="F32" i="20"/>
  <c r="G32" i="20"/>
  <c r="F33" i="20"/>
  <c r="G33" i="20"/>
  <c r="F34" i="20"/>
  <c r="G34" i="20"/>
  <c r="F35" i="20"/>
  <c r="G35" i="20"/>
  <c r="F36" i="20"/>
  <c r="G36" i="20"/>
  <c r="F37" i="20"/>
  <c r="G37" i="20"/>
  <c r="F38" i="20"/>
  <c r="G38" i="20"/>
  <c r="F39" i="20"/>
  <c r="G39" i="20"/>
  <c r="F40" i="20"/>
  <c r="G40" i="20"/>
  <c r="F41" i="20"/>
  <c r="G41" i="20"/>
  <c r="F42" i="20"/>
  <c r="G42" i="20"/>
  <c r="F43" i="20"/>
  <c r="G43" i="20"/>
  <c r="F44" i="20"/>
  <c r="G44" i="20"/>
  <c r="F45" i="20"/>
  <c r="G45" i="20"/>
  <c r="F46" i="20"/>
  <c r="G46" i="20"/>
  <c r="F47" i="20"/>
  <c r="G47" i="20"/>
  <c r="F48" i="20"/>
  <c r="G48" i="20"/>
  <c r="F49" i="20"/>
  <c r="G49" i="20"/>
  <c r="F50" i="20"/>
  <c r="G50" i="20"/>
  <c r="F51" i="20"/>
  <c r="G51" i="20"/>
  <c r="F52" i="20"/>
  <c r="G52" i="20"/>
  <c r="F53" i="20"/>
  <c r="G53" i="20"/>
  <c r="F54" i="20"/>
  <c r="G54" i="20"/>
  <c r="F55" i="20"/>
  <c r="G55" i="20"/>
  <c r="F56" i="20"/>
  <c r="G56" i="20"/>
  <c r="F57" i="20"/>
  <c r="G57" i="20"/>
  <c r="F58" i="20"/>
  <c r="G58" i="20"/>
  <c r="F59" i="20"/>
  <c r="G59" i="20"/>
  <c r="F60" i="20"/>
  <c r="G60" i="20"/>
  <c r="F61" i="20"/>
  <c r="G61" i="20"/>
  <c r="F62" i="20"/>
  <c r="G62" i="20"/>
  <c r="F63" i="20"/>
  <c r="G63" i="20"/>
  <c r="F64" i="20"/>
  <c r="G64" i="20"/>
  <c r="F65" i="20"/>
  <c r="G65" i="20"/>
  <c r="F66" i="20"/>
  <c r="G66" i="20"/>
  <c r="F67" i="20"/>
  <c r="G67" i="20"/>
  <c r="F69" i="20"/>
  <c r="G69" i="20"/>
  <c r="F70" i="20"/>
  <c r="G70" i="20"/>
  <c r="G8" i="20"/>
  <c r="F8" i="20"/>
  <c r="C62" i="20"/>
  <c r="D62" i="20"/>
  <c r="E62" i="20"/>
  <c r="B62" i="20"/>
  <c r="C60" i="20"/>
  <c r="D60" i="20"/>
  <c r="E60" i="20"/>
  <c r="B60" i="20"/>
  <c r="C58" i="20"/>
  <c r="D58" i="20"/>
  <c r="E58" i="20"/>
  <c r="B58" i="20"/>
  <c r="C56" i="20"/>
  <c r="D56" i="20"/>
  <c r="E56" i="20"/>
  <c r="B56" i="20"/>
  <c r="C54" i="20"/>
  <c r="D54" i="20"/>
  <c r="E54" i="20"/>
  <c r="B54" i="20"/>
  <c r="C52" i="20"/>
  <c r="D52" i="20"/>
  <c r="E52" i="20"/>
  <c r="B52" i="20"/>
  <c r="C50" i="20"/>
  <c r="D50" i="20"/>
  <c r="E50" i="20"/>
  <c r="B50" i="20"/>
  <c r="C48" i="20"/>
  <c r="D48" i="20"/>
  <c r="E48" i="20"/>
  <c r="B48" i="20"/>
  <c r="C46" i="20"/>
  <c r="D46" i="20"/>
  <c r="E46" i="20"/>
  <c r="B46" i="20"/>
  <c r="C44" i="20"/>
  <c r="D44" i="20"/>
  <c r="E44" i="20"/>
  <c r="B44" i="20"/>
  <c r="C42" i="20"/>
  <c r="D42" i="20"/>
  <c r="E42" i="20"/>
  <c r="B42" i="20"/>
  <c r="C40" i="20"/>
  <c r="D40" i="20"/>
  <c r="E40" i="20"/>
  <c r="B40" i="20"/>
  <c r="C38" i="20"/>
  <c r="D38" i="20"/>
  <c r="E38" i="20"/>
  <c r="B38" i="20"/>
  <c r="C36" i="20"/>
  <c r="D36" i="20"/>
  <c r="E36" i="20"/>
  <c r="B36" i="20"/>
  <c r="C34" i="20"/>
  <c r="D34" i="20"/>
  <c r="E34" i="20"/>
  <c r="B34" i="20"/>
  <c r="C32" i="20"/>
  <c r="D32" i="20"/>
  <c r="E32" i="20"/>
  <c r="B32" i="20"/>
  <c r="C30" i="20"/>
  <c r="D30" i="20"/>
  <c r="E30" i="20"/>
  <c r="B30" i="20"/>
  <c r="C28" i="20"/>
  <c r="D28" i="20"/>
  <c r="E28" i="20"/>
  <c r="B28" i="20"/>
  <c r="C26" i="20"/>
  <c r="D26" i="20"/>
  <c r="E26" i="20"/>
  <c r="B26" i="20"/>
  <c r="C24" i="20"/>
  <c r="D24" i="20"/>
  <c r="E24" i="20"/>
  <c r="B24" i="20"/>
  <c r="C22" i="20"/>
  <c r="D22" i="20"/>
  <c r="E22" i="20"/>
  <c r="B22" i="20"/>
  <c r="C20" i="20"/>
  <c r="D20" i="20"/>
  <c r="E20" i="20"/>
  <c r="B20" i="20"/>
  <c r="C18" i="20"/>
  <c r="D18" i="20"/>
  <c r="E18" i="20"/>
  <c r="B18" i="20"/>
  <c r="C16" i="20"/>
  <c r="D16" i="20"/>
  <c r="E16" i="20"/>
  <c r="B16" i="20"/>
  <c r="C14" i="20"/>
  <c r="D14" i="20"/>
  <c r="E14" i="20"/>
  <c r="B14" i="20"/>
  <c r="C12" i="20"/>
  <c r="D12" i="20"/>
  <c r="E12" i="20"/>
  <c r="B12" i="20"/>
  <c r="C10" i="20"/>
  <c r="D10" i="20"/>
  <c r="E10" i="20"/>
  <c r="B10" i="20"/>
  <c r="C8" i="20"/>
  <c r="D8" i="20"/>
  <c r="E8" i="20"/>
  <c r="B8" i="20"/>
  <c r="E70" i="20"/>
  <c r="E69" i="20"/>
  <c r="E67" i="20"/>
  <c r="D69" i="20"/>
  <c r="D70" i="20"/>
  <c r="C69" i="20"/>
  <c r="C70" i="20"/>
  <c r="C67" i="20"/>
  <c r="D67" i="20"/>
  <c r="G9" i="19"/>
  <c r="G10" i="19"/>
  <c r="G12" i="19"/>
  <c r="G8" i="19"/>
  <c r="F9" i="19"/>
  <c r="F10" i="19"/>
  <c r="F12" i="19"/>
  <c r="F8" i="19"/>
  <c r="C12" i="19"/>
  <c r="D12" i="19"/>
  <c r="E12" i="19"/>
  <c r="C10" i="19"/>
  <c r="D10" i="19"/>
  <c r="E10" i="19"/>
  <c r="B10" i="19"/>
  <c r="C8" i="19"/>
  <c r="D8" i="19"/>
  <c r="E8" i="19"/>
  <c r="B8" i="19"/>
  <c r="G10" i="18"/>
  <c r="G11" i="18"/>
  <c r="G12" i="18"/>
  <c r="G13" i="18"/>
  <c r="F9" i="18"/>
  <c r="F10" i="18"/>
  <c r="F11" i="18"/>
  <c r="F12" i="18"/>
  <c r="F13" i="18"/>
  <c r="F15" i="18"/>
  <c r="C14" i="18"/>
  <c r="D14" i="18"/>
  <c r="E14" i="18"/>
  <c r="F14" i="18" s="1"/>
  <c r="C12" i="18"/>
  <c r="D12" i="18"/>
  <c r="E12" i="18"/>
  <c r="C18" i="18"/>
  <c r="D18" i="18"/>
  <c r="E18" i="18"/>
  <c r="G18" i="18" s="1"/>
  <c r="C16" i="18"/>
  <c r="B14" i="18"/>
  <c r="B12" i="18"/>
  <c r="C10" i="18"/>
  <c r="D10" i="18"/>
  <c r="E10" i="18"/>
  <c r="B10" i="18"/>
  <c r="C8" i="18"/>
  <c r="D8" i="18"/>
  <c r="D16" i="18" s="1"/>
  <c r="E8" i="18"/>
  <c r="F8" i="18" s="1"/>
  <c r="B8" i="18"/>
  <c r="G18" i="17"/>
  <c r="F18" i="17"/>
  <c r="G17" i="17"/>
  <c r="F17" i="17"/>
  <c r="G9" i="17"/>
  <c r="G10" i="17"/>
  <c r="G11" i="17"/>
  <c r="G12" i="17"/>
  <c r="G13" i="17"/>
  <c r="G14" i="17"/>
  <c r="G15" i="17"/>
  <c r="G8" i="17"/>
  <c r="F9" i="17"/>
  <c r="F10" i="17"/>
  <c r="F11" i="17"/>
  <c r="F12" i="17"/>
  <c r="F13" i="17"/>
  <c r="F14" i="17"/>
  <c r="F15" i="17"/>
  <c r="F8" i="17"/>
  <c r="C18" i="17"/>
  <c r="D18" i="17"/>
  <c r="E18" i="17"/>
  <c r="C17" i="17"/>
  <c r="D17" i="17"/>
  <c r="E17" i="17"/>
  <c r="C15" i="17"/>
  <c r="D15" i="17"/>
  <c r="E15" i="17"/>
  <c r="C12" i="17"/>
  <c r="D12" i="17"/>
  <c r="E12" i="17"/>
  <c r="B12" i="17"/>
  <c r="C10" i="17"/>
  <c r="D10" i="17"/>
  <c r="E10" i="17"/>
  <c r="B10" i="17"/>
  <c r="C8" i="17"/>
  <c r="D8" i="17"/>
  <c r="E8" i="17"/>
  <c r="B8" i="17"/>
  <c r="G11" i="16"/>
  <c r="G9" i="16"/>
  <c r="G8" i="16"/>
  <c r="F11" i="16"/>
  <c r="F9" i="16"/>
  <c r="F8" i="16"/>
  <c r="C11" i="16"/>
  <c r="D11" i="16"/>
  <c r="E11" i="16"/>
  <c r="C9" i="16"/>
  <c r="D9" i="16"/>
  <c r="E9" i="16"/>
  <c r="E16" i="18" l="1"/>
  <c r="F18" i="18"/>
  <c r="J15" i="14"/>
  <c r="K15" i="14"/>
  <c r="J17" i="14"/>
  <c r="K17" i="14"/>
  <c r="J19" i="14"/>
  <c r="K19" i="14"/>
  <c r="J21" i="14"/>
  <c r="K21" i="14"/>
  <c r="J23" i="14"/>
  <c r="K23" i="14"/>
  <c r="J25" i="14"/>
  <c r="K25" i="14"/>
  <c r="J27" i="14"/>
  <c r="K27" i="14"/>
  <c r="J29" i="14"/>
  <c r="K29" i="14"/>
  <c r="J31" i="14"/>
  <c r="K31" i="14"/>
  <c r="J33" i="14"/>
  <c r="K33" i="14"/>
  <c r="J35" i="14"/>
  <c r="K35" i="14"/>
  <c r="J37" i="14"/>
  <c r="K37" i="14"/>
  <c r="J39" i="14"/>
  <c r="K39" i="14"/>
  <c r="J41" i="14"/>
  <c r="K41" i="14"/>
  <c r="J43" i="14"/>
  <c r="K43" i="14"/>
  <c r="J45" i="14"/>
  <c r="K45" i="14"/>
  <c r="J47" i="14"/>
  <c r="K47" i="14"/>
  <c r="L14" i="14"/>
  <c r="R14" i="14"/>
  <c r="L15" i="14"/>
  <c r="N15" i="14"/>
  <c r="O15" i="14"/>
  <c r="P15" i="14"/>
  <c r="Q15" i="14"/>
  <c r="R15" i="14"/>
  <c r="T15" i="14"/>
  <c r="U15" i="14"/>
  <c r="V15" i="14"/>
  <c r="W15" i="14"/>
  <c r="G16" i="18" l="1"/>
  <c r="F16" i="18"/>
  <c r="B69" i="20"/>
  <c r="B70" i="20"/>
  <c r="B67" i="20"/>
  <c r="B12" i="19" l="1"/>
  <c r="B16" i="18"/>
  <c r="B18" i="18"/>
  <c r="B15" i="17"/>
  <c r="B17" i="17"/>
  <c r="B18" i="17"/>
  <c r="B9" i="16"/>
  <c r="B11" i="16"/>
  <c r="E67" i="12" l="1"/>
  <c r="E65" i="12"/>
  <c r="E63" i="12"/>
  <c r="E61" i="12"/>
  <c r="E59" i="12"/>
  <c r="E57" i="12"/>
  <c r="E55" i="12"/>
  <c r="E53" i="12"/>
  <c r="E51" i="12"/>
  <c r="E49" i="12"/>
  <c r="E47" i="12"/>
  <c r="E45" i="12"/>
  <c r="E43" i="12"/>
  <c r="E41" i="12"/>
  <c r="E39" i="12"/>
  <c r="E37" i="12"/>
  <c r="E35" i="12"/>
  <c r="E33" i="12"/>
  <c r="E31" i="12"/>
  <c r="E29" i="12"/>
  <c r="E27" i="12"/>
  <c r="E25" i="12"/>
  <c r="E23" i="12"/>
  <c r="E21" i="12"/>
  <c r="E19" i="12"/>
  <c r="E17" i="12"/>
  <c r="E15" i="12"/>
  <c r="E13" i="12"/>
  <c r="E11" i="12"/>
  <c r="E9" i="12"/>
  <c r="D64" i="8"/>
  <c r="E64" i="8"/>
  <c r="D62" i="8"/>
  <c r="E62" i="8"/>
  <c r="D56" i="8"/>
  <c r="E56" i="8"/>
  <c r="D52" i="8"/>
  <c r="E52" i="8"/>
  <c r="D50" i="8"/>
  <c r="D48" i="8"/>
  <c r="E48" i="8"/>
  <c r="D46" i="8"/>
  <c r="E46" i="8"/>
  <c r="D40" i="8"/>
  <c r="E40" i="8"/>
  <c r="D38" i="8"/>
  <c r="E38" i="8"/>
  <c r="D36" i="8"/>
  <c r="E36" i="8"/>
  <c r="D34" i="8"/>
  <c r="E34" i="8"/>
  <c r="D32" i="8"/>
  <c r="E32" i="8"/>
  <c r="D30" i="8"/>
  <c r="D28" i="8"/>
  <c r="E28" i="8"/>
  <c r="D26" i="8"/>
  <c r="E26" i="8"/>
  <c r="D24" i="8"/>
  <c r="E24" i="8"/>
  <c r="D22" i="8"/>
  <c r="E22" i="8"/>
  <c r="D20" i="8"/>
  <c r="E20" i="8"/>
  <c r="D18" i="8"/>
  <c r="E18" i="8"/>
  <c r="D16" i="8"/>
  <c r="E16" i="8"/>
  <c r="D14" i="8"/>
  <c r="E14" i="8"/>
  <c r="D12" i="8"/>
  <c r="E12" i="8"/>
  <c r="D10" i="8"/>
  <c r="E10" i="8"/>
  <c r="D64" i="5"/>
  <c r="E64" i="5"/>
  <c r="D62" i="5"/>
  <c r="E62" i="5"/>
  <c r="D60" i="5"/>
  <c r="E60" i="5"/>
  <c r="D58" i="5"/>
  <c r="E58" i="5"/>
  <c r="D56" i="5"/>
  <c r="E56" i="5"/>
  <c r="D54" i="5"/>
  <c r="E54" i="5"/>
  <c r="D52" i="5"/>
  <c r="E52" i="5"/>
  <c r="D50" i="5"/>
  <c r="E50" i="5"/>
  <c r="D48" i="5"/>
  <c r="E48" i="5"/>
  <c r="D46" i="5"/>
  <c r="E46" i="5"/>
  <c r="D44" i="5"/>
  <c r="E44" i="5"/>
  <c r="D42" i="5"/>
  <c r="E42" i="5"/>
  <c r="D40" i="5"/>
  <c r="E40" i="5"/>
  <c r="D38" i="5"/>
  <c r="E38" i="5"/>
  <c r="D36" i="5"/>
  <c r="E36" i="5"/>
  <c r="D34" i="5"/>
  <c r="E34" i="5"/>
  <c r="D32" i="5"/>
  <c r="E32" i="5"/>
  <c r="D30" i="5"/>
  <c r="E30" i="5"/>
  <c r="D28" i="5"/>
  <c r="E28" i="5"/>
  <c r="D26" i="5"/>
  <c r="E26" i="5"/>
  <c r="D24" i="5"/>
  <c r="E24" i="5"/>
  <c r="D22" i="5"/>
  <c r="E22" i="5"/>
  <c r="D20" i="5"/>
  <c r="E20" i="5"/>
  <c r="D18" i="5"/>
  <c r="E18" i="5"/>
  <c r="D16" i="5"/>
  <c r="E16" i="5"/>
  <c r="D14" i="5"/>
  <c r="E14" i="5"/>
  <c r="D12" i="5"/>
  <c r="E12" i="5"/>
  <c r="D10" i="5"/>
  <c r="E10" i="5"/>
  <c r="D8" i="5"/>
  <c r="E8" i="5"/>
  <c r="E22" i="6"/>
  <c r="D66" i="6"/>
  <c r="E66" i="6"/>
  <c r="D64" i="6"/>
  <c r="E64" i="6"/>
  <c r="D62" i="6"/>
  <c r="E62" i="6"/>
  <c r="D60" i="6"/>
  <c r="E60" i="6"/>
  <c r="D58" i="6"/>
  <c r="E58" i="6"/>
  <c r="D56" i="6"/>
  <c r="E56" i="6"/>
  <c r="D54" i="6"/>
  <c r="E54" i="6"/>
  <c r="D52" i="6"/>
  <c r="E52" i="6"/>
  <c r="D50" i="6"/>
  <c r="E50" i="6"/>
  <c r="D48" i="6"/>
  <c r="E48" i="6"/>
  <c r="D46" i="6"/>
  <c r="E46" i="6"/>
  <c r="D44" i="6"/>
  <c r="E44" i="6"/>
  <c r="D42" i="6"/>
  <c r="E42" i="6"/>
  <c r="D40" i="6"/>
  <c r="E40" i="6"/>
  <c r="D38" i="6"/>
  <c r="E38" i="6"/>
  <c r="D36" i="6"/>
  <c r="E36" i="6"/>
  <c r="D34" i="6"/>
  <c r="E34" i="6"/>
  <c r="D32" i="6"/>
  <c r="E32" i="6"/>
  <c r="D30" i="6"/>
  <c r="E30" i="6"/>
  <c r="D28" i="6"/>
  <c r="E28" i="6"/>
  <c r="D26" i="6"/>
  <c r="E26" i="6"/>
  <c r="D24" i="6"/>
  <c r="E24" i="6"/>
  <c r="D22" i="6"/>
  <c r="D20" i="6"/>
  <c r="E20" i="6"/>
  <c r="D18" i="6"/>
  <c r="E18" i="6"/>
  <c r="D16" i="6"/>
  <c r="E16" i="6"/>
  <c r="D14" i="6"/>
  <c r="E14" i="6"/>
  <c r="D12" i="6"/>
  <c r="E12" i="6"/>
  <c r="D10" i="6"/>
  <c r="E10" i="6"/>
  <c r="D8" i="6"/>
  <c r="E8" i="6"/>
  <c r="D72" i="6"/>
  <c r="E72" i="6"/>
  <c r="D74" i="6"/>
  <c r="E74" i="6"/>
  <c r="D75" i="6"/>
  <c r="E75" i="6"/>
  <c r="D26" i="7"/>
  <c r="D24" i="7"/>
  <c r="D22" i="7"/>
  <c r="D20" i="7"/>
  <c r="D33" i="7" s="1"/>
  <c r="D18" i="7"/>
  <c r="D16" i="7"/>
  <c r="D14" i="7"/>
  <c r="D12" i="7"/>
  <c r="D10" i="7"/>
  <c r="D8" i="7"/>
  <c r="C14" i="10"/>
  <c r="C13" i="10"/>
  <c r="C78" i="12"/>
  <c r="C77" i="12"/>
  <c r="C67" i="12"/>
  <c r="C65" i="12"/>
  <c r="C63" i="12"/>
  <c r="C61" i="12"/>
  <c r="C59" i="12"/>
  <c r="C57" i="12"/>
  <c r="C55" i="12"/>
  <c r="C53" i="12"/>
  <c r="C51" i="12"/>
  <c r="C49" i="12"/>
  <c r="C47" i="12"/>
  <c r="C45" i="12"/>
  <c r="C43" i="12"/>
  <c r="C41" i="12"/>
  <c r="C39" i="12"/>
  <c r="C37" i="12"/>
  <c r="C35" i="12"/>
  <c r="C33" i="12"/>
  <c r="C31" i="12"/>
  <c r="C29" i="12"/>
  <c r="C27" i="12"/>
  <c r="C25" i="12"/>
  <c r="C23" i="12"/>
  <c r="C21" i="12"/>
  <c r="C19" i="12"/>
  <c r="C17" i="12"/>
  <c r="C15" i="12"/>
  <c r="C13" i="12"/>
  <c r="C11" i="12"/>
  <c r="C9" i="12"/>
  <c r="B67" i="12"/>
  <c r="B65" i="12"/>
  <c r="B63" i="12"/>
  <c r="B61" i="12"/>
  <c r="B59" i="12"/>
  <c r="B57" i="12"/>
  <c r="B55" i="12"/>
  <c r="B53" i="12"/>
  <c r="B51" i="12"/>
  <c r="B49" i="12"/>
  <c r="B47" i="12"/>
  <c r="B45" i="12"/>
  <c r="B43" i="12"/>
  <c r="B41" i="12"/>
  <c r="B39" i="12"/>
  <c r="B37" i="12"/>
  <c r="B35" i="12"/>
  <c r="B33" i="12"/>
  <c r="B31" i="12"/>
  <c r="B29" i="12"/>
  <c r="B27" i="12"/>
  <c r="B25" i="12"/>
  <c r="B23" i="12"/>
  <c r="B21" i="12"/>
  <c r="B19" i="12"/>
  <c r="B17" i="12"/>
  <c r="B15" i="12"/>
  <c r="B13" i="12"/>
  <c r="B11" i="12"/>
  <c r="B9" i="12"/>
  <c r="D59" i="11"/>
  <c r="E59" i="11"/>
  <c r="D57" i="11"/>
  <c r="E57" i="11"/>
  <c r="D55" i="11"/>
  <c r="E55" i="11"/>
  <c r="D53" i="11"/>
  <c r="E53" i="11"/>
  <c r="D51" i="11"/>
  <c r="E51" i="11"/>
  <c r="D49" i="11"/>
  <c r="E49" i="11"/>
  <c r="E47" i="11"/>
  <c r="D47" i="11"/>
  <c r="D45" i="11"/>
  <c r="E45" i="11"/>
  <c r="D43" i="11"/>
  <c r="E43" i="11"/>
  <c r="D41" i="11"/>
  <c r="E41" i="11"/>
  <c r="D39" i="11"/>
  <c r="E39" i="11"/>
  <c r="D37" i="11"/>
  <c r="E37" i="11"/>
  <c r="D35" i="11"/>
  <c r="E35" i="11"/>
  <c r="D33" i="11"/>
  <c r="E33" i="11"/>
  <c r="D31" i="11"/>
  <c r="E31" i="11"/>
  <c r="D29" i="11"/>
  <c r="E29" i="11"/>
  <c r="D27" i="11"/>
  <c r="E27" i="11"/>
  <c r="D25" i="11"/>
  <c r="E25" i="11"/>
  <c r="D23" i="11"/>
  <c r="E23" i="11"/>
  <c r="D21" i="11"/>
  <c r="E21" i="11"/>
  <c r="D19" i="11"/>
  <c r="E19" i="11"/>
  <c r="D17" i="11"/>
  <c r="E17" i="11"/>
  <c r="D15" i="11"/>
  <c r="E15" i="11"/>
  <c r="D13" i="11"/>
  <c r="E13" i="11"/>
  <c r="D11" i="11"/>
  <c r="E11" i="11"/>
  <c r="D9" i="11"/>
  <c r="E9" i="11"/>
  <c r="D9" i="9"/>
  <c r="E9" i="9"/>
  <c r="D11" i="9"/>
  <c r="E11" i="9"/>
  <c r="D13" i="9"/>
  <c r="E13" i="9"/>
  <c r="D15" i="9"/>
  <c r="E15" i="9"/>
  <c r="D17" i="9"/>
  <c r="E17" i="9"/>
  <c r="D19" i="9"/>
  <c r="E19" i="9"/>
  <c r="D21" i="9"/>
  <c r="E21" i="9"/>
  <c r="D23" i="9"/>
  <c r="E23" i="9"/>
  <c r="D25" i="9"/>
  <c r="E25" i="9"/>
  <c r="D27" i="9"/>
  <c r="E27" i="9"/>
  <c r="D29" i="9"/>
  <c r="E29" i="9"/>
  <c r="D31" i="9"/>
  <c r="E31" i="9"/>
  <c r="D33" i="9"/>
  <c r="E33" i="9"/>
  <c r="D35" i="9"/>
  <c r="E35" i="9"/>
  <c r="D37" i="9"/>
  <c r="E37" i="9"/>
  <c r="D39" i="9"/>
  <c r="E39" i="9"/>
  <c r="D41" i="9"/>
  <c r="E41" i="9"/>
  <c r="D43" i="9"/>
  <c r="E43" i="9"/>
  <c r="D45" i="9"/>
  <c r="E45" i="9"/>
  <c r="D47" i="9"/>
  <c r="E47" i="9"/>
  <c r="D49" i="9"/>
  <c r="E49" i="9"/>
  <c r="D51" i="9"/>
  <c r="E51" i="9"/>
  <c r="C51" i="9"/>
  <c r="C49" i="9"/>
  <c r="C47" i="9"/>
  <c r="C45" i="9"/>
  <c r="C43" i="9"/>
  <c r="C41" i="9"/>
  <c r="C39" i="9"/>
  <c r="C37" i="9"/>
  <c r="C35" i="9"/>
  <c r="C33" i="9"/>
  <c r="C31" i="9"/>
  <c r="C29" i="9"/>
  <c r="C27" i="9"/>
  <c r="C25" i="9"/>
  <c r="C23" i="9"/>
  <c r="C21" i="9"/>
  <c r="C19" i="9"/>
  <c r="C17" i="9"/>
  <c r="C15" i="9"/>
  <c r="C13" i="9"/>
  <c r="C11" i="9"/>
  <c r="C9" i="9"/>
  <c r="B51" i="9"/>
  <c r="B49" i="9"/>
  <c r="B47" i="9"/>
  <c r="B45" i="9"/>
  <c r="B43" i="9"/>
  <c r="B41" i="9"/>
  <c r="B39" i="9"/>
  <c r="B37" i="9"/>
  <c r="B35" i="9"/>
  <c r="B33" i="9"/>
  <c r="B31" i="9"/>
  <c r="B29" i="9"/>
  <c r="B27" i="9"/>
  <c r="B25" i="9"/>
  <c r="B23" i="9"/>
  <c r="B21" i="9"/>
  <c r="B19" i="9"/>
  <c r="B17" i="9"/>
  <c r="B15" i="9"/>
  <c r="B13" i="9"/>
  <c r="B11" i="9"/>
  <c r="B9" i="9"/>
  <c r="D8" i="10"/>
  <c r="D11" i="10" s="1"/>
  <c r="E8" i="10"/>
  <c r="E11" i="10" s="1"/>
  <c r="C8" i="10"/>
  <c r="C11" i="10" s="1"/>
  <c r="B8" i="10"/>
  <c r="B11" i="10" s="1"/>
  <c r="D13" i="10"/>
  <c r="E13" i="10"/>
  <c r="D14" i="10"/>
  <c r="E14" i="10"/>
  <c r="C11" i="11"/>
  <c r="C13" i="11"/>
  <c r="C15" i="11"/>
  <c r="C17" i="11"/>
  <c r="C19" i="11"/>
  <c r="C21" i="11"/>
  <c r="C23" i="11"/>
  <c r="C25" i="11"/>
  <c r="C27" i="11"/>
  <c r="C29" i="11"/>
  <c r="C31" i="11"/>
  <c r="C33" i="11"/>
  <c r="C35" i="11"/>
  <c r="C37" i="11"/>
  <c r="C39" i="11"/>
  <c r="C41" i="11"/>
  <c r="C43" i="11"/>
  <c r="C45" i="11"/>
  <c r="C47" i="11"/>
  <c r="C49" i="11"/>
  <c r="C51" i="11"/>
  <c r="C53" i="11"/>
  <c r="C55" i="11"/>
  <c r="C57" i="11"/>
  <c r="C59" i="11"/>
  <c r="D60" i="8"/>
  <c r="E60" i="8"/>
  <c r="D58" i="8"/>
  <c r="E58" i="8"/>
  <c r="D54" i="8"/>
  <c r="E54" i="8"/>
  <c r="D42" i="8"/>
  <c r="E42" i="8"/>
  <c r="D44" i="8"/>
  <c r="E44" i="8"/>
  <c r="D8" i="8"/>
  <c r="E8" i="8"/>
  <c r="C76" i="8"/>
  <c r="C75" i="8"/>
  <c r="C66" i="8"/>
  <c r="C64" i="8"/>
  <c r="C62" i="8"/>
  <c r="C60" i="8"/>
  <c r="C58" i="8"/>
  <c r="C56" i="8"/>
  <c r="C54" i="8"/>
  <c r="C52" i="8"/>
  <c r="C50" i="8"/>
  <c r="C48" i="8"/>
  <c r="C46" i="8"/>
  <c r="C44" i="8"/>
  <c r="C42" i="8"/>
  <c r="C40" i="8"/>
  <c r="C38" i="8"/>
  <c r="C36" i="8"/>
  <c r="C34" i="8"/>
  <c r="C32" i="8"/>
  <c r="C30" i="8"/>
  <c r="C28" i="8"/>
  <c r="C26" i="8"/>
  <c r="C24" i="8"/>
  <c r="C22" i="8"/>
  <c r="C20" i="8"/>
  <c r="C18" i="8"/>
  <c r="C16" i="8"/>
  <c r="C14" i="8"/>
  <c r="C12" i="8"/>
  <c r="C10" i="8"/>
  <c r="C8" i="8"/>
  <c r="B66" i="8"/>
  <c r="B64" i="8"/>
  <c r="B62" i="8"/>
  <c r="B60" i="8"/>
  <c r="B58" i="8"/>
  <c r="B56" i="8"/>
  <c r="B54" i="8"/>
  <c r="B52" i="8"/>
  <c r="B50" i="8"/>
  <c r="B48" i="8"/>
  <c r="B46" i="8"/>
  <c r="B44" i="8"/>
  <c r="B42" i="8"/>
  <c r="B40" i="8"/>
  <c r="B38" i="8"/>
  <c r="B36" i="8"/>
  <c r="B34" i="8"/>
  <c r="B32" i="8"/>
  <c r="B30" i="8"/>
  <c r="B28" i="8"/>
  <c r="B26" i="8"/>
  <c r="B24" i="8"/>
  <c r="B22" i="8"/>
  <c r="B20" i="8"/>
  <c r="B18" i="8"/>
  <c r="B16" i="8"/>
  <c r="B14" i="8"/>
  <c r="B12" i="8"/>
  <c r="B10" i="8"/>
  <c r="B8" i="8"/>
  <c r="D73" i="8"/>
  <c r="E73" i="8"/>
  <c r="E8" i="7"/>
  <c r="E10" i="7"/>
  <c r="E12" i="7"/>
  <c r="E14" i="7"/>
  <c r="E16" i="7"/>
  <c r="E18" i="7"/>
  <c r="E20" i="7"/>
  <c r="E22" i="7"/>
  <c r="E24" i="7"/>
  <c r="E26" i="7"/>
  <c r="C75" i="6"/>
  <c r="C74" i="6"/>
  <c r="C66" i="6"/>
  <c r="C64" i="6"/>
  <c r="C62" i="6"/>
  <c r="C60" i="6"/>
  <c r="C58" i="6"/>
  <c r="C56" i="6"/>
  <c r="C54" i="6"/>
  <c r="C52" i="6"/>
  <c r="C50" i="6"/>
  <c r="C48" i="6"/>
  <c r="C46" i="6"/>
  <c r="C44" i="6"/>
  <c r="C42" i="6"/>
  <c r="C40" i="6"/>
  <c r="C38" i="6"/>
  <c r="C36" i="6"/>
  <c r="C34" i="6"/>
  <c r="C32" i="6"/>
  <c r="C30" i="6"/>
  <c r="C28" i="6"/>
  <c r="C26" i="6"/>
  <c r="C24" i="6"/>
  <c r="C22" i="6"/>
  <c r="F22" i="6" s="1"/>
  <c r="C20" i="6"/>
  <c r="C18" i="6"/>
  <c r="C16" i="6"/>
  <c r="C14" i="6"/>
  <c r="C12" i="6"/>
  <c r="C10" i="6"/>
  <c r="C8" i="6"/>
  <c r="F9" i="5"/>
  <c r="C64" i="5"/>
  <c r="C62" i="5"/>
  <c r="C60" i="5"/>
  <c r="C58" i="5"/>
  <c r="C56" i="5"/>
  <c r="C54" i="5"/>
  <c r="C52" i="5"/>
  <c r="C50" i="5"/>
  <c r="C48" i="5"/>
  <c r="C46" i="5"/>
  <c r="C44" i="5"/>
  <c r="C42" i="5"/>
  <c r="C40" i="5"/>
  <c r="C38" i="5"/>
  <c r="C36" i="5"/>
  <c r="C34" i="5"/>
  <c r="C32" i="5"/>
  <c r="C30" i="5"/>
  <c r="C28" i="5"/>
  <c r="C26" i="5"/>
  <c r="C24" i="5"/>
  <c r="C22" i="5"/>
  <c r="C20" i="5"/>
  <c r="C18" i="5"/>
  <c r="C16" i="5"/>
  <c r="C14" i="5"/>
  <c r="C12" i="5"/>
  <c r="C10" i="5"/>
  <c r="C8" i="5"/>
  <c r="U75" i="15"/>
  <c r="U71" i="15"/>
  <c r="U69" i="15"/>
  <c r="U67" i="15"/>
  <c r="U65" i="15"/>
  <c r="U63" i="15"/>
  <c r="U61" i="15"/>
  <c r="U59" i="15"/>
  <c r="U57" i="15"/>
  <c r="U55" i="15"/>
  <c r="U53" i="15"/>
  <c r="U51" i="15"/>
  <c r="U49" i="15"/>
  <c r="U47" i="15"/>
  <c r="U45" i="15"/>
  <c r="U43" i="15"/>
  <c r="U41" i="15"/>
  <c r="U39" i="15"/>
  <c r="U37" i="15"/>
  <c r="U35" i="15"/>
  <c r="U33" i="15"/>
  <c r="U31" i="15"/>
  <c r="U29" i="15"/>
  <c r="U27" i="15"/>
  <c r="U25" i="15"/>
  <c r="U23" i="15"/>
  <c r="U21" i="15"/>
  <c r="U19" i="15"/>
  <c r="U17" i="15"/>
  <c r="U15" i="15"/>
  <c r="U13" i="15"/>
  <c r="C73" i="8" l="1"/>
  <c r="C75" i="12"/>
  <c r="C72" i="6"/>
  <c r="U73" i="15"/>
  <c r="F9" i="13" l="1"/>
  <c r="D10" i="13"/>
  <c r="E10" i="13"/>
  <c r="D12" i="13"/>
  <c r="E12" i="13"/>
  <c r="C10" i="13"/>
  <c r="C12" i="13"/>
  <c r="B10" i="13"/>
  <c r="B12" i="13"/>
  <c r="E75" i="12"/>
  <c r="E77" i="12"/>
  <c r="E78" i="12"/>
  <c r="B75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7" i="12"/>
  <c r="F78" i="12"/>
  <c r="F10" i="12"/>
  <c r="F9" i="12"/>
  <c r="B77" i="12"/>
  <c r="B78" i="12"/>
  <c r="G11" i="11"/>
  <c r="F12" i="11"/>
  <c r="G12" i="11"/>
  <c r="G13" i="11"/>
  <c r="F14" i="11"/>
  <c r="G14" i="11"/>
  <c r="G15" i="11"/>
  <c r="F16" i="11"/>
  <c r="G16" i="11"/>
  <c r="G17" i="11"/>
  <c r="F18" i="11"/>
  <c r="G18" i="11"/>
  <c r="G19" i="11"/>
  <c r="F20" i="11"/>
  <c r="G20" i="11"/>
  <c r="F22" i="11"/>
  <c r="F24" i="11"/>
  <c r="G25" i="11"/>
  <c r="F26" i="11"/>
  <c r="G26" i="11"/>
  <c r="F28" i="11"/>
  <c r="G29" i="11"/>
  <c r="F30" i="11"/>
  <c r="G30" i="11"/>
  <c r="G31" i="11"/>
  <c r="F32" i="11"/>
  <c r="G32" i="11"/>
  <c r="G33" i="11"/>
  <c r="F34" i="11"/>
  <c r="G34" i="11"/>
  <c r="F36" i="11"/>
  <c r="G36" i="11"/>
  <c r="F38" i="11"/>
  <c r="G39" i="11"/>
  <c r="F40" i="11"/>
  <c r="G40" i="11"/>
  <c r="G41" i="11"/>
  <c r="F42" i="11"/>
  <c r="G42" i="11"/>
  <c r="F44" i="11"/>
  <c r="F46" i="11"/>
  <c r="F48" i="11"/>
  <c r="F50" i="11"/>
  <c r="G51" i="11"/>
  <c r="F52" i="11"/>
  <c r="G52" i="11"/>
  <c r="F54" i="11"/>
  <c r="G55" i="11"/>
  <c r="F56" i="11"/>
  <c r="G56" i="11"/>
  <c r="F58" i="11"/>
  <c r="F60" i="11"/>
  <c r="F10" i="11"/>
  <c r="G62" i="11"/>
  <c r="G64" i="11"/>
  <c r="F57" i="11"/>
  <c r="F55" i="11"/>
  <c r="F53" i="11"/>
  <c r="F51" i="11"/>
  <c r="F49" i="11"/>
  <c r="F47" i="11"/>
  <c r="F45" i="11"/>
  <c r="F43" i="11"/>
  <c r="F41" i="11"/>
  <c r="F39" i="11"/>
  <c r="F37" i="11"/>
  <c r="F35" i="11"/>
  <c r="F33" i="11"/>
  <c r="F31" i="11"/>
  <c r="F29" i="11"/>
  <c r="F27" i="11"/>
  <c r="F25" i="11"/>
  <c r="F23" i="11"/>
  <c r="F21" i="11"/>
  <c r="F19" i="11"/>
  <c r="F17" i="11"/>
  <c r="F15" i="11"/>
  <c r="F13" i="11"/>
  <c r="F11" i="11"/>
  <c r="C9" i="11"/>
  <c r="F9" i="11" s="1"/>
  <c r="B59" i="11"/>
  <c r="B57" i="11"/>
  <c r="B55" i="11"/>
  <c r="B53" i="11"/>
  <c r="B51" i="11"/>
  <c r="B49" i="11"/>
  <c r="B47" i="11"/>
  <c r="B45" i="11"/>
  <c r="B43" i="11"/>
  <c r="B41" i="11"/>
  <c r="B39" i="11"/>
  <c r="B37" i="11"/>
  <c r="B35" i="11"/>
  <c r="B33" i="11"/>
  <c r="B31" i="11"/>
  <c r="B29" i="11"/>
  <c r="B27" i="11"/>
  <c r="B25" i="11"/>
  <c r="B23" i="11"/>
  <c r="B21" i="11"/>
  <c r="B19" i="11"/>
  <c r="B17" i="11"/>
  <c r="B15" i="11"/>
  <c r="B13" i="11"/>
  <c r="B11" i="11"/>
  <c r="B9" i="11"/>
  <c r="F10" i="10"/>
  <c r="F9" i="10"/>
  <c r="F8" i="10"/>
  <c r="B13" i="10"/>
  <c r="B14" i="10"/>
  <c r="F55" i="9"/>
  <c r="F53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10" i="9"/>
  <c r="F9" i="9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G42" i="8"/>
  <c r="F43" i="8"/>
  <c r="G43" i="8"/>
  <c r="F44" i="8"/>
  <c r="F45" i="8"/>
  <c r="F46" i="8"/>
  <c r="F47" i="8"/>
  <c r="F48" i="8"/>
  <c r="F49" i="8"/>
  <c r="F50" i="8"/>
  <c r="F51" i="8"/>
  <c r="F52" i="8"/>
  <c r="F53" i="8"/>
  <c r="F54" i="8"/>
  <c r="G54" i="8"/>
  <c r="F55" i="8"/>
  <c r="G55" i="8"/>
  <c r="F56" i="8"/>
  <c r="F57" i="8"/>
  <c r="F58" i="8"/>
  <c r="F59" i="8"/>
  <c r="F60" i="8"/>
  <c r="G60" i="8"/>
  <c r="F61" i="8"/>
  <c r="G61" i="8"/>
  <c r="F62" i="8"/>
  <c r="F63" i="8"/>
  <c r="F64" i="8"/>
  <c r="F65" i="8"/>
  <c r="F66" i="8"/>
  <c r="F67" i="8"/>
  <c r="F68" i="8"/>
  <c r="F69" i="8"/>
  <c r="F70" i="8"/>
  <c r="F71" i="8"/>
  <c r="F72" i="8"/>
  <c r="G9" i="8"/>
  <c r="F9" i="8"/>
  <c r="G8" i="8"/>
  <c r="F8" i="8"/>
  <c r="F73" i="8"/>
  <c r="D75" i="8"/>
  <c r="E75" i="8"/>
  <c r="F75" i="8" s="1"/>
  <c r="D76" i="8"/>
  <c r="E76" i="8"/>
  <c r="F76" i="8" s="1"/>
  <c r="B73" i="8"/>
  <c r="B75" i="8"/>
  <c r="B76" i="8"/>
  <c r="F28" i="7"/>
  <c r="G28" i="7"/>
  <c r="F29" i="7"/>
  <c r="G29" i="7"/>
  <c r="F30" i="7"/>
  <c r="G30" i="7"/>
  <c r="F31" i="7"/>
  <c r="G31" i="7"/>
  <c r="F32" i="7"/>
  <c r="G32" i="7"/>
  <c r="G10" i="7"/>
  <c r="F11" i="7"/>
  <c r="G11" i="7"/>
  <c r="G12" i="7"/>
  <c r="F13" i="7"/>
  <c r="G13" i="7"/>
  <c r="G14" i="7"/>
  <c r="F15" i="7"/>
  <c r="G15" i="7"/>
  <c r="G16" i="7"/>
  <c r="F17" i="7"/>
  <c r="G17" i="7"/>
  <c r="G18" i="7"/>
  <c r="F19" i="7"/>
  <c r="G19" i="7"/>
  <c r="G20" i="7"/>
  <c r="F21" i="7"/>
  <c r="G21" i="7"/>
  <c r="G22" i="7"/>
  <c r="F23" i="7"/>
  <c r="G23" i="7"/>
  <c r="G24" i="7"/>
  <c r="F25" i="7"/>
  <c r="G25" i="7"/>
  <c r="G26" i="7"/>
  <c r="F27" i="7"/>
  <c r="G27" i="7"/>
  <c r="G9" i="7"/>
  <c r="F9" i="7"/>
  <c r="G8" i="7"/>
  <c r="G33" i="7"/>
  <c r="G35" i="7"/>
  <c r="G36" i="7"/>
  <c r="F24" i="7"/>
  <c r="F22" i="7"/>
  <c r="F20" i="7"/>
  <c r="F18" i="7"/>
  <c r="F16" i="7"/>
  <c r="F14" i="7"/>
  <c r="F12" i="7"/>
  <c r="F10" i="7"/>
  <c r="F8" i="7"/>
  <c r="B36" i="7"/>
  <c r="F75" i="6"/>
  <c r="F74" i="6"/>
  <c r="F72" i="6"/>
  <c r="F68" i="6"/>
  <c r="F69" i="6"/>
  <c r="F70" i="6"/>
  <c r="F71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B74" i="6"/>
  <c r="B75" i="6"/>
  <c r="B66" i="6"/>
  <c r="B64" i="6"/>
  <c r="B62" i="6"/>
  <c r="B60" i="6"/>
  <c r="B58" i="6"/>
  <c r="B56" i="6"/>
  <c r="B54" i="6"/>
  <c r="B52" i="6"/>
  <c r="B50" i="6"/>
  <c r="B48" i="6"/>
  <c r="B46" i="6"/>
  <c r="B44" i="6"/>
  <c r="B42" i="6"/>
  <c r="B40" i="6"/>
  <c r="B38" i="6"/>
  <c r="B36" i="6"/>
  <c r="B34" i="6"/>
  <c r="B32" i="6"/>
  <c r="B30" i="6"/>
  <c r="B28" i="6"/>
  <c r="B26" i="6"/>
  <c r="B24" i="6"/>
  <c r="B22" i="6"/>
  <c r="B20" i="6"/>
  <c r="B18" i="6"/>
  <c r="B16" i="6"/>
  <c r="B14" i="6"/>
  <c r="B12" i="6"/>
  <c r="B10" i="6"/>
  <c r="B8" i="6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8" i="5"/>
  <c r="B64" i="5"/>
  <c r="B62" i="5"/>
  <c r="B60" i="5"/>
  <c r="B58" i="5"/>
  <c r="B56" i="5"/>
  <c r="B54" i="5"/>
  <c r="B52" i="5"/>
  <c r="B50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8" i="5"/>
  <c r="W75" i="15"/>
  <c r="V75" i="15"/>
  <c r="T75" i="15"/>
  <c r="T71" i="15"/>
  <c r="T69" i="15"/>
  <c r="T67" i="15"/>
  <c r="T65" i="15"/>
  <c r="T63" i="15"/>
  <c r="T61" i="15"/>
  <c r="T59" i="15"/>
  <c r="T57" i="15"/>
  <c r="T55" i="15"/>
  <c r="T53" i="15"/>
  <c r="T51" i="15"/>
  <c r="T49" i="15"/>
  <c r="T47" i="15"/>
  <c r="T45" i="15"/>
  <c r="T43" i="15"/>
  <c r="T41" i="15"/>
  <c r="T39" i="15"/>
  <c r="T37" i="15"/>
  <c r="T35" i="15"/>
  <c r="T33" i="15"/>
  <c r="T31" i="15"/>
  <c r="T29" i="15"/>
  <c r="T27" i="15"/>
  <c r="T25" i="15"/>
  <c r="T23" i="15"/>
  <c r="T21" i="15"/>
  <c r="T19" i="15"/>
  <c r="T17" i="15"/>
  <c r="T15" i="15"/>
  <c r="T13" i="15"/>
  <c r="O75" i="15"/>
  <c r="O71" i="15"/>
  <c r="O69" i="15"/>
  <c r="O67" i="15"/>
  <c r="O65" i="15"/>
  <c r="O63" i="15"/>
  <c r="O61" i="15"/>
  <c r="O59" i="15"/>
  <c r="O57" i="15"/>
  <c r="O55" i="15"/>
  <c r="O53" i="15"/>
  <c r="O51" i="15"/>
  <c r="O49" i="15"/>
  <c r="O47" i="15"/>
  <c r="O45" i="15"/>
  <c r="O43" i="15"/>
  <c r="O41" i="15"/>
  <c r="O39" i="15"/>
  <c r="O37" i="15"/>
  <c r="O35" i="15"/>
  <c r="O33" i="15"/>
  <c r="O31" i="15"/>
  <c r="O29" i="15"/>
  <c r="O27" i="15"/>
  <c r="O25" i="15"/>
  <c r="O23" i="15"/>
  <c r="O21" i="15"/>
  <c r="O19" i="15"/>
  <c r="O17" i="15"/>
  <c r="O15" i="15"/>
  <c r="O13" i="15"/>
  <c r="Q75" i="15"/>
  <c r="P75" i="15"/>
  <c r="N75" i="15"/>
  <c r="N71" i="15"/>
  <c r="N69" i="15"/>
  <c r="N67" i="15"/>
  <c r="N65" i="15"/>
  <c r="N63" i="15"/>
  <c r="N61" i="15"/>
  <c r="N59" i="15"/>
  <c r="N57" i="15"/>
  <c r="N55" i="15"/>
  <c r="N53" i="15"/>
  <c r="N51" i="15"/>
  <c r="N49" i="15"/>
  <c r="N47" i="15"/>
  <c r="N45" i="15"/>
  <c r="N43" i="15"/>
  <c r="N41" i="15"/>
  <c r="N39" i="15"/>
  <c r="N37" i="15"/>
  <c r="N35" i="15"/>
  <c r="N33" i="15"/>
  <c r="N31" i="15"/>
  <c r="N29" i="15"/>
  <c r="N27" i="15"/>
  <c r="N25" i="15"/>
  <c r="N23" i="15"/>
  <c r="N21" i="15"/>
  <c r="N19" i="15"/>
  <c r="N17" i="15"/>
  <c r="N15" i="15"/>
  <c r="N13" i="15"/>
  <c r="I75" i="15"/>
  <c r="J75" i="15"/>
  <c r="K75" i="15"/>
  <c r="I71" i="15"/>
  <c r="I69" i="15"/>
  <c r="I67" i="15"/>
  <c r="I65" i="15"/>
  <c r="I63" i="15"/>
  <c r="I61" i="15"/>
  <c r="I59" i="15"/>
  <c r="I57" i="15"/>
  <c r="I55" i="15"/>
  <c r="I53" i="15"/>
  <c r="I51" i="15"/>
  <c r="I49" i="15"/>
  <c r="I47" i="15"/>
  <c r="I45" i="15"/>
  <c r="I43" i="15"/>
  <c r="I41" i="15"/>
  <c r="I39" i="15"/>
  <c r="I37" i="15"/>
  <c r="I35" i="15"/>
  <c r="I33" i="15"/>
  <c r="I31" i="15"/>
  <c r="I29" i="15"/>
  <c r="I27" i="15"/>
  <c r="I25" i="15"/>
  <c r="I23" i="15"/>
  <c r="I21" i="15"/>
  <c r="I19" i="15"/>
  <c r="I17" i="15"/>
  <c r="I15" i="15"/>
  <c r="I13" i="15"/>
  <c r="H75" i="15"/>
  <c r="H71" i="15"/>
  <c r="H69" i="15"/>
  <c r="H67" i="15"/>
  <c r="H65" i="15"/>
  <c r="H63" i="15"/>
  <c r="H61" i="15"/>
  <c r="H59" i="15"/>
  <c r="H57" i="15"/>
  <c r="H55" i="15"/>
  <c r="H53" i="15"/>
  <c r="H51" i="15"/>
  <c r="H49" i="15"/>
  <c r="H47" i="15"/>
  <c r="H45" i="15"/>
  <c r="H43" i="15"/>
  <c r="H41" i="15"/>
  <c r="H39" i="15"/>
  <c r="H37" i="15"/>
  <c r="H35" i="15"/>
  <c r="H33" i="15"/>
  <c r="H31" i="15"/>
  <c r="H29" i="15"/>
  <c r="H27" i="15"/>
  <c r="H25" i="15"/>
  <c r="H23" i="15"/>
  <c r="H21" i="15"/>
  <c r="H19" i="15"/>
  <c r="H17" i="15"/>
  <c r="H15" i="15"/>
  <c r="H13" i="15"/>
  <c r="R72" i="15"/>
  <c r="L72" i="15"/>
  <c r="E72" i="15"/>
  <c r="D72" i="15"/>
  <c r="C72" i="15"/>
  <c r="B72" i="15"/>
  <c r="W71" i="15"/>
  <c r="V71" i="15"/>
  <c r="Q71" i="15"/>
  <c r="P71" i="15"/>
  <c r="K71" i="15"/>
  <c r="J71" i="15"/>
  <c r="E71" i="15"/>
  <c r="D71" i="15"/>
  <c r="C71" i="15"/>
  <c r="B71" i="15"/>
  <c r="R70" i="15"/>
  <c r="L70" i="15"/>
  <c r="E70" i="15"/>
  <c r="D70" i="15"/>
  <c r="C70" i="15"/>
  <c r="B70" i="15"/>
  <c r="W69" i="15"/>
  <c r="V69" i="15"/>
  <c r="Q69" i="15"/>
  <c r="P69" i="15"/>
  <c r="K69" i="15"/>
  <c r="J69" i="15"/>
  <c r="E69" i="15"/>
  <c r="D69" i="15"/>
  <c r="C69" i="15"/>
  <c r="B69" i="15"/>
  <c r="R68" i="15"/>
  <c r="L68" i="15"/>
  <c r="E68" i="15"/>
  <c r="D68" i="15"/>
  <c r="C68" i="15"/>
  <c r="B68" i="15"/>
  <c r="W67" i="15"/>
  <c r="V67" i="15"/>
  <c r="Q67" i="15"/>
  <c r="P67" i="15"/>
  <c r="K67" i="15"/>
  <c r="J67" i="15"/>
  <c r="E67" i="15"/>
  <c r="D67" i="15"/>
  <c r="C67" i="15"/>
  <c r="B67" i="15"/>
  <c r="S66" i="15"/>
  <c r="R66" i="15"/>
  <c r="L66" i="15"/>
  <c r="E66" i="15"/>
  <c r="D66" i="15"/>
  <c r="C66" i="15"/>
  <c r="B66" i="15"/>
  <c r="W65" i="15"/>
  <c r="V65" i="15"/>
  <c r="Q65" i="15"/>
  <c r="P65" i="15"/>
  <c r="K65" i="15"/>
  <c r="J65" i="15"/>
  <c r="E65" i="15"/>
  <c r="D65" i="15"/>
  <c r="C65" i="15"/>
  <c r="B65" i="15"/>
  <c r="R64" i="15"/>
  <c r="L64" i="15"/>
  <c r="E64" i="15"/>
  <c r="D64" i="15"/>
  <c r="C64" i="15"/>
  <c r="B64" i="15"/>
  <c r="W63" i="15"/>
  <c r="V63" i="15"/>
  <c r="Q63" i="15"/>
  <c r="P63" i="15"/>
  <c r="K63" i="15"/>
  <c r="J63" i="15"/>
  <c r="E63" i="15"/>
  <c r="D63" i="15"/>
  <c r="C63" i="15"/>
  <c r="B63" i="15"/>
  <c r="Y62" i="15"/>
  <c r="X62" i="15"/>
  <c r="R62" i="15"/>
  <c r="L62" i="15"/>
  <c r="E62" i="15"/>
  <c r="D62" i="15"/>
  <c r="C62" i="15"/>
  <c r="B62" i="15"/>
  <c r="W61" i="15"/>
  <c r="V61" i="15"/>
  <c r="Q61" i="15"/>
  <c r="P61" i="15"/>
  <c r="K61" i="15"/>
  <c r="J61" i="15"/>
  <c r="E61" i="15"/>
  <c r="D61" i="15"/>
  <c r="C61" i="15"/>
  <c r="B61" i="15"/>
  <c r="Y60" i="15"/>
  <c r="X60" i="15"/>
  <c r="R60" i="15"/>
  <c r="L60" i="15"/>
  <c r="E60" i="15"/>
  <c r="D60" i="15"/>
  <c r="C60" i="15"/>
  <c r="B60" i="15"/>
  <c r="W59" i="15"/>
  <c r="V59" i="15"/>
  <c r="Q59" i="15"/>
  <c r="P59" i="15"/>
  <c r="K59" i="15"/>
  <c r="J59" i="15"/>
  <c r="E59" i="15"/>
  <c r="D59" i="15"/>
  <c r="C59" i="15"/>
  <c r="B59" i="15"/>
  <c r="R58" i="15"/>
  <c r="L58" i="15"/>
  <c r="E58" i="15"/>
  <c r="D58" i="15"/>
  <c r="C58" i="15"/>
  <c r="B58" i="15"/>
  <c r="W57" i="15"/>
  <c r="V57" i="15"/>
  <c r="Q57" i="15"/>
  <c r="P57" i="15"/>
  <c r="K57" i="15"/>
  <c r="J57" i="15"/>
  <c r="E57" i="15"/>
  <c r="D57" i="15"/>
  <c r="C57" i="15"/>
  <c r="B57" i="15"/>
  <c r="R56" i="15"/>
  <c r="L56" i="15"/>
  <c r="E56" i="15"/>
  <c r="D56" i="15"/>
  <c r="C56" i="15"/>
  <c r="B56" i="15"/>
  <c r="W55" i="15"/>
  <c r="V55" i="15"/>
  <c r="Q55" i="15"/>
  <c r="P55" i="15"/>
  <c r="K55" i="15"/>
  <c r="J55" i="15"/>
  <c r="E55" i="15"/>
  <c r="D55" i="15"/>
  <c r="C55" i="15"/>
  <c r="B55" i="15"/>
  <c r="R54" i="15"/>
  <c r="L54" i="15"/>
  <c r="E54" i="15"/>
  <c r="D54" i="15"/>
  <c r="C54" i="15"/>
  <c r="B54" i="15"/>
  <c r="W53" i="15"/>
  <c r="V53" i="15"/>
  <c r="Q53" i="15"/>
  <c r="P53" i="15"/>
  <c r="K53" i="15"/>
  <c r="J53" i="15"/>
  <c r="E53" i="15"/>
  <c r="D53" i="15"/>
  <c r="C53" i="15"/>
  <c r="B53" i="15"/>
  <c r="R52" i="15"/>
  <c r="L52" i="15"/>
  <c r="E52" i="15"/>
  <c r="D52" i="15"/>
  <c r="C52" i="15"/>
  <c r="B52" i="15"/>
  <c r="W51" i="15"/>
  <c r="V51" i="15"/>
  <c r="Q51" i="15"/>
  <c r="P51" i="15"/>
  <c r="K51" i="15"/>
  <c r="J51" i="15"/>
  <c r="E51" i="15"/>
  <c r="D51" i="15"/>
  <c r="C51" i="15"/>
  <c r="B51" i="15"/>
  <c r="R50" i="15"/>
  <c r="L50" i="15"/>
  <c r="E50" i="15"/>
  <c r="D50" i="15"/>
  <c r="C50" i="15"/>
  <c r="B50" i="15"/>
  <c r="W49" i="15"/>
  <c r="V49" i="15"/>
  <c r="Q49" i="15"/>
  <c r="P49" i="15"/>
  <c r="K49" i="15"/>
  <c r="J49" i="15"/>
  <c r="E49" i="15"/>
  <c r="D49" i="15"/>
  <c r="C49" i="15"/>
  <c r="B49" i="15"/>
  <c r="R48" i="15"/>
  <c r="L48" i="15"/>
  <c r="E48" i="15"/>
  <c r="D48" i="15"/>
  <c r="C48" i="15"/>
  <c r="B48" i="15"/>
  <c r="W47" i="15"/>
  <c r="V47" i="15"/>
  <c r="Q47" i="15"/>
  <c r="P47" i="15"/>
  <c r="K47" i="15"/>
  <c r="J47" i="15"/>
  <c r="E47" i="15"/>
  <c r="D47" i="15"/>
  <c r="C47" i="15"/>
  <c r="B47" i="15"/>
  <c r="R46" i="15"/>
  <c r="L46" i="15"/>
  <c r="E46" i="15"/>
  <c r="D46" i="15"/>
  <c r="C46" i="15"/>
  <c r="B46" i="15"/>
  <c r="W45" i="15"/>
  <c r="V45" i="15"/>
  <c r="Q45" i="15"/>
  <c r="P45" i="15"/>
  <c r="K45" i="15"/>
  <c r="J45" i="15"/>
  <c r="E45" i="15"/>
  <c r="D45" i="15"/>
  <c r="C45" i="15"/>
  <c r="B45" i="15"/>
  <c r="R44" i="15"/>
  <c r="L44" i="15"/>
  <c r="E44" i="15"/>
  <c r="D44" i="15"/>
  <c r="C44" i="15"/>
  <c r="B44" i="15"/>
  <c r="W43" i="15"/>
  <c r="V43" i="15"/>
  <c r="Q43" i="15"/>
  <c r="P43" i="15"/>
  <c r="K43" i="15"/>
  <c r="J43" i="15"/>
  <c r="E43" i="15"/>
  <c r="D43" i="15"/>
  <c r="C43" i="15"/>
  <c r="B43" i="15"/>
  <c r="X42" i="15"/>
  <c r="R42" i="15"/>
  <c r="L42" i="15"/>
  <c r="E42" i="15"/>
  <c r="D42" i="15"/>
  <c r="C42" i="15"/>
  <c r="B42" i="15"/>
  <c r="W41" i="15"/>
  <c r="V41" i="15"/>
  <c r="Q41" i="15"/>
  <c r="P41" i="15"/>
  <c r="K41" i="15"/>
  <c r="J41" i="15"/>
  <c r="E41" i="15"/>
  <c r="D41" i="15"/>
  <c r="C41" i="15"/>
  <c r="B41" i="15"/>
  <c r="R40" i="15"/>
  <c r="L40" i="15"/>
  <c r="E40" i="15"/>
  <c r="D40" i="15"/>
  <c r="C40" i="15"/>
  <c r="B40" i="15"/>
  <c r="W39" i="15"/>
  <c r="V39" i="15"/>
  <c r="Q39" i="15"/>
  <c r="P39" i="15"/>
  <c r="K39" i="15"/>
  <c r="J39" i="15"/>
  <c r="E39" i="15"/>
  <c r="D39" i="15"/>
  <c r="C39" i="15"/>
  <c r="B39" i="15"/>
  <c r="R38" i="15"/>
  <c r="L38" i="15"/>
  <c r="E38" i="15"/>
  <c r="D38" i="15"/>
  <c r="C38" i="15"/>
  <c r="B38" i="15"/>
  <c r="W37" i="15"/>
  <c r="V37" i="15"/>
  <c r="Q37" i="15"/>
  <c r="P37" i="15"/>
  <c r="K37" i="15"/>
  <c r="J37" i="15"/>
  <c r="E37" i="15"/>
  <c r="D37" i="15"/>
  <c r="C37" i="15"/>
  <c r="B37" i="15"/>
  <c r="R36" i="15"/>
  <c r="L36" i="15"/>
  <c r="E36" i="15"/>
  <c r="D36" i="15"/>
  <c r="C36" i="15"/>
  <c r="B36" i="15"/>
  <c r="W35" i="15"/>
  <c r="V35" i="15"/>
  <c r="Q35" i="15"/>
  <c r="P35" i="15"/>
  <c r="K35" i="15"/>
  <c r="J35" i="15"/>
  <c r="E35" i="15"/>
  <c r="D35" i="15"/>
  <c r="C35" i="15"/>
  <c r="B35" i="15"/>
  <c r="R34" i="15"/>
  <c r="L34" i="15"/>
  <c r="E34" i="15"/>
  <c r="D34" i="15"/>
  <c r="C34" i="15"/>
  <c r="B34" i="15"/>
  <c r="W33" i="15"/>
  <c r="V33" i="15"/>
  <c r="Q33" i="15"/>
  <c r="P33" i="15"/>
  <c r="K33" i="15"/>
  <c r="J33" i="15"/>
  <c r="E33" i="15"/>
  <c r="D33" i="15"/>
  <c r="C33" i="15"/>
  <c r="B33" i="15"/>
  <c r="R32" i="15"/>
  <c r="L32" i="15"/>
  <c r="E32" i="15"/>
  <c r="D32" i="15"/>
  <c r="C32" i="15"/>
  <c r="B32" i="15"/>
  <c r="W31" i="15"/>
  <c r="V31" i="15"/>
  <c r="Q31" i="15"/>
  <c r="P31" i="15"/>
  <c r="K31" i="15"/>
  <c r="J31" i="15"/>
  <c r="E31" i="15"/>
  <c r="D31" i="15"/>
  <c r="C31" i="15"/>
  <c r="B31" i="15"/>
  <c r="R30" i="15"/>
  <c r="L30" i="15"/>
  <c r="E30" i="15"/>
  <c r="D30" i="15"/>
  <c r="C30" i="15"/>
  <c r="B30" i="15"/>
  <c r="W29" i="15"/>
  <c r="V29" i="15"/>
  <c r="Q29" i="15"/>
  <c r="P29" i="15"/>
  <c r="K29" i="15"/>
  <c r="J29" i="15"/>
  <c r="E29" i="15"/>
  <c r="D29" i="15"/>
  <c r="C29" i="15"/>
  <c r="B29" i="15"/>
  <c r="R28" i="15"/>
  <c r="L28" i="15"/>
  <c r="E28" i="15"/>
  <c r="D28" i="15"/>
  <c r="C28" i="15"/>
  <c r="B28" i="15"/>
  <c r="W27" i="15"/>
  <c r="V27" i="15"/>
  <c r="Q27" i="15"/>
  <c r="P27" i="15"/>
  <c r="K27" i="15"/>
  <c r="J27" i="15"/>
  <c r="E27" i="15"/>
  <c r="D27" i="15"/>
  <c r="C27" i="15"/>
  <c r="B27" i="15"/>
  <c r="R26" i="15"/>
  <c r="L26" i="15"/>
  <c r="E26" i="15"/>
  <c r="D26" i="15"/>
  <c r="G26" i="15" s="1"/>
  <c r="C26" i="15"/>
  <c r="B26" i="15"/>
  <c r="W25" i="15"/>
  <c r="V25" i="15"/>
  <c r="Q25" i="15"/>
  <c r="P25" i="15"/>
  <c r="K25" i="15"/>
  <c r="J25" i="15"/>
  <c r="E25" i="15"/>
  <c r="D25" i="15"/>
  <c r="G25" i="15" s="1"/>
  <c r="C25" i="15"/>
  <c r="B25" i="15"/>
  <c r="R24" i="15"/>
  <c r="L24" i="15"/>
  <c r="E24" i="15"/>
  <c r="D24" i="15"/>
  <c r="C24" i="15"/>
  <c r="B24" i="15"/>
  <c r="W23" i="15"/>
  <c r="V23" i="15"/>
  <c r="Q23" i="15"/>
  <c r="P23" i="15"/>
  <c r="K23" i="15"/>
  <c r="J23" i="15"/>
  <c r="E23" i="15"/>
  <c r="D23" i="15"/>
  <c r="C23" i="15"/>
  <c r="B23" i="15"/>
  <c r="R22" i="15"/>
  <c r="L22" i="15"/>
  <c r="E22" i="15"/>
  <c r="D22" i="15"/>
  <c r="G22" i="15" s="1"/>
  <c r="C22" i="15"/>
  <c r="B22" i="15"/>
  <c r="W21" i="15"/>
  <c r="V21" i="15"/>
  <c r="Q21" i="15"/>
  <c r="P21" i="15"/>
  <c r="K21" i="15"/>
  <c r="J21" i="15"/>
  <c r="E21" i="15"/>
  <c r="D21" i="15"/>
  <c r="G21" i="15" s="1"/>
  <c r="C21" i="15"/>
  <c r="B21" i="15"/>
  <c r="R20" i="15"/>
  <c r="L20" i="15"/>
  <c r="E20" i="15"/>
  <c r="D20" i="15"/>
  <c r="C20" i="15"/>
  <c r="B20" i="15"/>
  <c r="W19" i="15"/>
  <c r="V19" i="15"/>
  <c r="Q19" i="15"/>
  <c r="P19" i="15"/>
  <c r="K19" i="15"/>
  <c r="J19" i="15"/>
  <c r="E19" i="15"/>
  <c r="D19" i="15"/>
  <c r="C19" i="15"/>
  <c r="B19" i="15"/>
  <c r="R18" i="15"/>
  <c r="L18" i="15"/>
  <c r="E18" i="15"/>
  <c r="D18" i="15"/>
  <c r="G18" i="15" s="1"/>
  <c r="C18" i="15"/>
  <c r="B18" i="15"/>
  <c r="W17" i="15"/>
  <c r="V17" i="15"/>
  <c r="Q17" i="15"/>
  <c r="P17" i="15"/>
  <c r="K17" i="15"/>
  <c r="J17" i="15"/>
  <c r="E17" i="15"/>
  <c r="D17" i="15"/>
  <c r="G17" i="15" s="1"/>
  <c r="C17" i="15"/>
  <c r="B17" i="15"/>
  <c r="X16" i="15"/>
  <c r="R16" i="15"/>
  <c r="L16" i="15"/>
  <c r="E16" i="15"/>
  <c r="D16" i="15"/>
  <c r="C16" i="15"/>
  <c r="B16" i="15"/>
  <c r="W15" i="15"/>
  <c r="V15" i="15"/>
  <c r="Q15" i="15"/>
  <c r="P15" i="15"/>
  <c r="K15" i="15"/>
  <c r="J15" i="15"/>
  <c r="E15" i="15"/>
  <c r="D15" i="15"/>
  <c r="C15" i="15"/>
  <c r="B15" i="15"/>
  <c r="S14" i="15"/>
  <c r="R14" i="15"/>
  <c r="L14" i="15"/>
  <c r="E14" i="15"/>
  <c r="D14" i="15"/>
  <c r="D75" i="15" s="1"/>
  <c r="C14" i="15"/>
  <c r="B14" i="15"/>
  <c r="W13" i="15"/>
  <c r="V13" i="15"/>
  <c r="Q13" i="15"/>
  <c r="Q73" i="15" s="1"/>
  <c r="P13" i="15"/>
  <c r="P73" i="15" s="1"/>
  <c r="K13" i="15"/>
  <c r="J13" i="15"/>
  <c r="E13" i="15"/>
  <c r="D13" i="15"/>
  <c r="D73" i="15" s="1"/>
  <c r="C13" i="15"/>
  <c r="B13" i="15"/>
  <c r="U81" i="14"/>
  <c r="U80" i="14"/>
  <c r="U71" i="14"/>
  <c r="U69" i="14"/>
  <c r="U67" i="14"/>
  <c r="U65" i="14"/>
  <c r="U63" i="14"/>
  <c r="U61" i="14"/>
  <c r="U59" i="14"/>
  <c r="U57" i="14"/>
  <c r="U55" i="14"/>
  <c r="U53" i="14"/>
  <c r="U51" i="14"/>
  <c r="U49" i="14"/>
  <c r="U47" i="14"/>
  <c r="U45" i="14"/>
  <c r="U43" i="14"/>
  <c r="U41" i="14"/>
  <c r="U39" i="14"/>
  <c r="U37" i="14"/>
  <c r="U35" i="14"/>
  <c r="U33" i="14"/>
  <c r="U31" i="14"/>
  <c r="U29" i="14"/>
  <c r="U27" i="14"/>
  <c r="U25" i="14"/>
  <c r="U23" i="14"/>
  <c r="U21" i="14"/>
  <c r="U19" i="14"/>
  <c r="U17" i="14"/>
  <c r="U13" i="14"/>
  <c r="T71" i="14"/>
  <c r="T69" i="14"/>
  <c r="T67" i="14"/>
  <c r="T65" i="14"/>
  <c r="T63" i="14"/>
  <c r="T61" i="14"/>
  <c r="T59" i="14"/>
  <c r="T57" i="14"/>
  <c r="T55" i="14"/>
  <c r="T53" i="14"/>
  <c r="T51" i="14"/>
  <c r="T49" i="14"/>
  <c r="T47" i="14"/>
  <c r="T45" i="14"/>
  <c r="T43" i="14"/>
  <c r="T41" i="14"/>
  <c r="T39" i="14"/>
  <c r="T37" i="14"/>
  <c r="T35" i="14"/>
  <c r="T33" i="14"/>
  <c r="T31" i="14"/>
  <c r="T29" i="14"/>
  <c r="T27" i="14"/>
  <c r="T25" i="14"/>
  <c r="T23" i="14"/>
  <c r="T21" i="14"/>
  <c r="T19" i="14"/>
  <c r="T17" i="14"/>
  <c r="T13" i="14"/>
  <c r="O81" i="14"/>
  <c r="O80" i="14"/>
  <c r="O71" i="14"/>
  <c r="O69" i="14"/>
  <c r="O67" i="14"/>
  <c r="O65" i="14"/>
  <c r="O63" i="14"/>
  <c r="O61" i="14"/>
  <c r="O59" i="14"/>
  <c r="O57" i="14"/>
  <c r="O55" i="14"/>
  <c r="O53" i="14"/>
  <c r="O51" i="14"/>
  <c r="O49" i="14"/>
  <c r="O47" i="14"/>
  <c r="O45" i="14"/>
  <c r="O43" i="14"/>
  <c r="O41" i="14"/>
  <c r="O39" i="14"/>
  <c r="O37" i="14"/>
  <c r="O35" i="14"/>
  <c r="O33" i="14"/>
  <c r="O31" i="14"/>
  <c r="O29" i="14"/>
  <c r="O27" i="14"/>
  <c r="O25" i="14"/>
  <c r="O23" i="14"/>
  <c r="O21" i="14"/>
  <c r="O19" i="14"/>
  <c r="O17" i="14"/>
  <c r="O13" i="14"/>
  <c r="N71" i="14"/>
  <c r="N69" i="14"/>
  <c r="N67" i="14"/>
  <c r="N65" i="14"/>
  <c r="N63" i="14"/>
  <c r="N61" i="14"/>
  <c r="N59" i="14"/>
  <c r="N57" i="14"/>
  <c r="N55" i="14"/>
  <c r="N53" i="14"/>
  <c r="N51" i="14"/>
  <c r="N49" i="14"/>
  <c r="N47" i="14"/>
  <c r="N45" i="14"/>
  <c r="N43" i="14"/>
  <c r="N41" i="14"/>
  <c r="N39" i="14"/>
  <c r="N37" i="14"/>
  <c r="N35" i="14"/>
  <c r="N33" i="14"/>
  <c r="N31" i="14"/>
  <c r="N29" i="14"/>
  <c r="N27" i="14"/>
  <c r="N25" i="14"/>
  <c r="N23" i="14"/>
  <c r="N21" i="14"/>
  <c r="N19" i="14"/>
  <c r="N17" i="14"/>
  <c r="N13" i="14"/>
  <c r="W81" i="14"/>
  <c r="V81" i="14"/>
  <c r="T81" i="14"/>
  <c r="W80" i="14"/>
  <c r="V80" i="14"/>
  <c r="T80" i="14"/>
  <c r="W71" i="14"/>
  <c r="V71" i="14"/>
  <c r="T78" i="14"/>
  <c r="W69" i="14"/>
  <c r="V69" i="14"/>
  <c r="W67" i="14"/>
  <c r="V67" i="14"/>
  <c r="Y66" i="14"/>
  <c r="X66" i="14"/>
  <c r="W65" i="14"/>
  <c r="V65" i="14"/>
  <c r="W63" i="14"/>
  <c r="V63" i="14"/>
  <c r="W61" i="14"/>
  <c r="V61" i="14"/>
  <c r="X60" i="14"/>
  <c r="W59" i="14"/>
  <c r="V59" i="14"/>
  <c r="W57" i="14"/>
  <c r="V57" i="14"/>
  <c r="W55" i="14"/>
  <c r="V55" i="14"/>
  <c r="W53" i="14"/>
  <c r="V53" i="14"/>
  <c r="W51" i="14"/>
  <c r="V51" i="14"/>
  <c r="W49" i="14"/>
  <c r="V49" i="14"/>
  <c r="W47" i="14"/>
  <c r="V47" i="14"/>
  <c r="W45" i="14"/>
  <c r="V45" i="14"/>
  <c r="W43" i="14"/>
  <c r="V43" i="14"/>
  <c r="W41" i="14"/>
  <c r="V41" i="14"/>
  <c r="W39" i="14"/>
  <c r="V39" i="14"/>
  <c r="W37" i="14"/>
  <c r="V37" i="14"/>
  <c r="W35" i="14"/>
  <c r="V35" i="14"/>
  <c r="W33" i="14"/>
  <c r="V33" i="14"/>
  <c r="X32" i="14"/>
  <c r="W31" i="14"/>
  <c r="V31" i="14"/>
  <c r="W29" i="14"/>
  <c r="V29" i="14"/>
  <c r="W27" i="14"/>
  <c r="V27" i="14"/>
  <c r="W25" i="14"/>
  <c r="V25" i="14"/>
  <c r="W23" i="14"/>
  <c r="V23" i="14"/>
  <c r="Y22" i="14"/>
  <c r="X22" i="14"/>
  <c r="W21" i="14"/>
  <c r="V21" i="14"/>
  <c r="W19" i="14"/>
  <c r="V19" i="14"/>
  <c r="W17" i="14"/>
  <c r="V17" i="14"/>
  <c r="W13" i="14"/>
  <c r="V13" i="14"/>
  <c r="I81" i="14"/>
  <c r="I80" i="14"/>
  <c r="I71" i="14"/>
  <c r="I69" i="14"/>
  <c r="I67" i="14"/>
  <c r="I65" i="14"/>
  <c r="I63" i="14"/>
  <c r="I61" i="14"/>
  <c r="I59" i="14"/>
  <c r="I57" i="14"/>
  <c r="I55" i="14"/>
  <c r="I53" i="14"/>
  <c r="I51" i="14"/>
  <c r="I49" i="14"/>
  <c r="I47" i="14"/>
  <c r="I45" i="14"/>
  <c r="I43" i="14"/>
  <c r="I41" i="14"/>
  <c r="I39" i="14"/>
  <c r="I37" i="14"/>
  <c r="I35" i="14"/>
  <c r="I33" i="14"/>
  <c r="I31" i="14"/>
  <c r="I29" i="14"/>
  <c r="I27" i="14"/>
  <c r="I25" i="14"/>
  <c r="I23" i="14"/>
  <c r="I21" i="14"/>
  <c r="I19" i="14"/>
  <c r="I17" i="14"/>
  <c r="I15" i="14"/>
  <c r="I13" i="14"/>
  <c r="H80" i="14"/>
  <c r="H81" i="14"/>
  <c r="H71" i="14"/>
  <c r="H69" i="14"/>
  <c r="H67" i="14"/>
  <c r="H65" i="14"/>
  <c r="H63" i="14"/>
  <c r="H61" i="14"/>
  <c r="H59" i="14"/>
  <c r="H57" i="14"/>
  <c r="H55" i="14"/>
  <c r="H53" i="14"/>
  <c r="H51" i="14"/>
  <c r="H49" i="14"/>
  <c r="H47" i="14"/>
  <c r="H45" i="14"/>
  <c r="H43" i="14"/>
  <c r="H41" i="14"/>
  <c r="H39" i="14"/>
  <c r="H37" i="14"/>
  <c r="H35" i="14"/>
  <c r="H33" i="14"/>
  <c r="H31" i="14"/>
  <c r="H29" i="14"/>
  <c r="H27" i="14"/>
  <c r="H25" i="14"/>
  <c r="H23" i="14"/>
  <c r="H21" i="14"/>
  <c r="H19" i="14"/>
  <c r="H17" i="14"/>
  <c r="H15" i="14"/>
  <c r="H13" i="14"/>
  <c r="B73" i="14"/>
  <c r="C73" i="14"/>
  <c r="D73" i="14"/>
  <c r="E73" i="14"/>
  <c r="B74" i="14"/>
  <c r="C74" i="14"/>
  <c r="D74" i="14"/>
  <c r="E74" i="14"/>
  <c r="B75" i="14"/>
  <c r="C75" i="14"/>
  <c r="D75" i="14"/>
  <c r="E75" i="14"/>
  <c r="B76" i="14"/>
  <c r="C76" i="14"/>
  <c r="D76" i="14"/>
  <c r="E76" i="14"/>
  <c r="B77" i="14"/>
  <c r="C77" i="14"/>
  <c r="D77" i="14"/>
  <c r="E77" i="14"/>
  <c r="E72" i="14"/>
  <c r="D72" i="14"/>
  <c r="G72" i="14" s="1"/>
  <c r="C72" i="14"/>
  <c r="B72" i="14"/>
  <c r="E70" i="14"/>
  <c r="D70" i="14"/>
  <c r="G70" i="14" s="1"/>
  <c r="C70" i="14"/>
  <c r="B70" i="14"/>
  <c r="E68" i="14"/>
  <c r="D68" i="14"/>
  <c r="G68" i="14" s="1"/>
  <c r="C68" i="14"/>
  <c r="B68" i="14"/>
  <c r="E66" i="14"/>
  <c r="D66" i="14"/>
  <c r="C66" i="14"/>
  <c r="B66" i="14"/>
  <c r="E64" i="14"/>
  <c r="D64" i="14"/>
  <c r="G64" i="14" s="1"/>
  <c r="C64" i="14"/>
  <c r="B64" i="14"/>
  <c r="E62" i="14"/>
  <c r="D62" i="14"/>
  <c r="G62" i="14" s="1"/>
  <c r="C62" i="14"/>
  <c r="B62" i="14"/>
  <c r="E60" i="14"/>
  <c r="D60" i="14"/>
  <c r="G60" i="14" s="1"/>
  <c r="C60" i="14"/>
  <c r="B60" i="14"/>
  <c r="E58" i="14"/>
  <c r="D58" i="14"/>
  <c r="G58" i="14" s="1"/>
  <c r="C58" i="14"/>
  <c r="B58" i="14"/>
  <c r="E56" i="14"/>
  <c r="D56" i="14"/>
  <c r="G56" i="14" s="1"/>
  <c r="C56" i="14"/>
  <c r="B56" i="14"/>
  <c r="E54" i="14"/>
  <c r="D54" i="14"/>
  <c r="G54" i="14" s="1"/>
  <c r="C54" i="14"/>
  <c r="B54" i="14"/>
  <c r="E52" i="14"/>
  <c r="D52" i="14"/>
  <c r="G52" i="14" s="1"/>
  <c r="C52" i="14"/>
  <c r="B52" i="14"/>
  <c r="E50" i="14"/>
  <c r="D50" i="14"/>
  <c r="G50" i="14" s="1"/>
  <c r="C50" i="14"/>
  <c r="B50" i="14"/>
  <c r="E48" i="14"/>
  <c r="D48" i="14"/>
  <c r="G48" i="14" s="1"/>
  <c r="C48" i="14"/>
  <c r="B48" i="14"/>
  <c r="E46" i="14"/>
  <c r="D46" i="14"/>
  <c r="G46" i="14" s="1"/>
  <c r="C46" i="14"/>
  <c r="B46" i="14"/>
  <c r="E44" i="14"/>
  <c r="D44" i="14"/>
  <c r="G44" i="14" s="1"/>
  <c r="C44" i="14"/>
  <c r="B44" i="14"/>
  <c r="E42" i="14"/>
  <c r="D42" i="14"/>
  <c r="G42" i="14" s="1"/>
  <c r="C42" i="14"/>
  <c r="B42" i="14"/>
  <c r="E40" i="14"/>
  <c r="D40" i="14"/>
  <c r="G40" i="14" s="1"/>
  <c r="C40" i="14"/>
  <c r="B40" i="14"/>
  <c r="E38" i="14"/>
  <c r="D38" i="14"/>
  <c r="G38" i="14" s="1"/>
  <c r="C38" i="14"/>
  <c r="B38" i="14"/>
  <c r="E36" i="14"/>
  <c r="D36" i="14"/>
  <c r="G36" i="14" s="1"/>
  <c r="C36" i="14"/>
  <c r="B36" i="14"/>
  <c r="E34" i="14"/>
  <c r="D34" i="14"/>
  <c r="G34" i="14" s="1"/>
  <c r="C34" i="14"/>
  <c r="B34" i="14"/>
  <c r="E32" i="14"/>
  <c r="D32" i="14"/>
  <c r="G32" i="14" s="1"/>
  <c r="C32" i="14"/>
  <c r="B32" i="14"/>
  <c r="E30" i="14"/>
  <c r="D30" i="14"/>
  <c r="G30" i="14" s="1"/>
  <c r="C30" i="14"/>
  <c r="B30" i="14"/>
  <c r="E28" i="14"/>
  <c r="D28" i="14"/>
  <c r="G28" i="14" s="1"/>
  <c r="C28" i="14"/>
  <c r="B28" i="14"/>
  <c r="E26" i="14"/>
  <c r="D26" i="14"/>
  <c r="G26" i="14" s="1"/>
  <c r="C26" i="14"/>
  <c r="B26" i="14"/>
  <c r="E24" i="14"/>
  <c r="D24" i="14"/>
  <c r="G24" i="14" s="1"/>
  <c r="C24" i="14"/>
  <c r="B24" i="14"/>
  <c r="E22" i="14"/>
  <c r="D22" i="14"/>
  <c r="C22" i="14"/>
  <c r="B22" i="14"/>
  <c r="E20" i="14"/>
  <c r="D20" i="14"/>
  <c r="G20" i="14" s="1"/>
  <c r="C20" i="14"/>
  <c r="B20" i="14"/>
  <c r="E18" i="14"/>
  <c r="D18" i="14"/>
  <c r="G18" i="14" s="1"/>
  <c r="C18" i="14"/>
  <c r="B18" i="14"/>
  <c r="E16" i="14"/>
  <c r="D16" i="14"/>
  <c r="G16" i="14" s="1"/>
  <c r="C16" i="14"/>
  <c r="B16" i="14"/>
  <c r="E71" i="14"/>
  <c r="D71" i="14"/>
  <c r="G71" i="14" s="1"/>
  <c r="C71" i="14"/>
  <c r="B71" i="14"/>
  <c r="B69" i="14"/>
  <c r="B67" i="14"/>
  <c r="B65" i="14"/>
  <c r="B63" i="14"/>
  <c r="B61" i="14"/>
  <c r="B59" i="14"/>
  <c r="B57" i="14"/>
  <c r="B55" i="14"/>
  <c r="B53" i="14"/>
  <c r="B51" i="14"/>
  <c r="B49" i="14"/>
  <c r="B47" i="14"/>
  <c r="B45" i="14"/>
  <c r="B43" i="14"/>
  <c r="B41" i="14"/>
  <c r="B39" i="14"/>
  <c r="B37" i="14"/>
  <c r="B35" i="14"/>
  <c r="B33" i="14"/>
  <c r="B31" i="14"/>
  <c r="B29" i="14"/>
  <c r="B27" i="14"/>
  <c r="B25" i="14"/>
  <c r="B23" i="14"/>
  <c r="B21" i="14"/>
  <c r="B19" i="14"/>
  <c r="B17" i="14"/>
  <c r="B15" i="14"/>
  <c r="E14" i="14"/>
  <c r="D14" i="14"/>
  <c r="G14" i="14" s="1"/>
  <c r="C14" i="14"/>
  <c r="B14" i="14"/>
  <c r="Q81" i="14"/>
  <c r="P81" i="14"/>
  <c r="N81" i="14"/>
  <c r="K81" i="14"/>
  <c r="J81" i="14"/>
  <c r="Q80" i="14"/>
  <c r="P80" i="14"/>
  <c r="N80" i="14"/>
  <c r="K80" i="14"/>
  <c r="J80" i="14"/>
  <c r="L77" i="14"/>
  <c r="E81" i="14"/>
  <c r="D81" i="14"/>
  <c r="G81" i="14" s="1"/>
  <c r="C81" i="14"/>
  <c r="B81" i="14"/>
  <c r="L76" i="14"/>
  <c r="L75" i="14"/>
  <c r="L74" i="14"/>
  <c r="L73" i="14"/>
  <c r="R72" i="14"/>
  <c r="L72" i="14"/>
  <c r="Q71" i="14"/>
  <c r="P71" i="14"/>
  <c r="K71" i="14"/>
  <c r="J71" i="14"/>
  <c r="R70" i="14"/>
  <c r="L70" i="14"/>
  <c r="D69" i="14"/>
  <c r="C69" i="14"/>
  <c r="Q69" i="14"/>
  <c r="P69" i="14"/>
  <c r="K69" i="14"/>
  <c r="J69" i="14"/>
  <c r="R68" i="14"/>
  <c r="L68" i="14"/>
  <c r="D67" i="14"/>
  <c r="C67" i="14"/>
  <c r="Q67" i="14"/>
  <c r="P67" i="14"/>
  <c r="K67" i="14"/>
  <c r="J67" i="14"/>
  <c r="R66" i="14"/>
  <c r="L66" i="14"/>
  <c r="D65" i="14"/>
  <c r="C65" i="14"/>
  <c r="Q65" i="14"/>
  <c r="P65" i="14"/>
  <c r="K65" i="14"/>
  <c r="J65" i="14"/>
  <c r="R64" i="14"/>
  <c r="L64" i="14"/>
  <c r="D63" i="14"/>
  <c r="C63" i="14"/>
  <c r="Q63" i="14"/>
  <c r="P63" i="14"/>
  <c r="K63" i="14"/>
  <c r="J63" i="14"/>
  <c r="R62" i="14"/>
  <c r="L62" i="14"/>
  <c r="D61" i="14"/>
  <c r="C61" i="14"/>
  <c r="Q61" i="14"/>
  <c r="P61" i="14"/>
  <c r="K61" i="14"/>
  <c r="J61" i="14"/>
  <c r="R60" i="14"/>
  <c r="L60" i="14"/>
  <c r="D59" i="14"/>
  <c r="C59" i="14"/>
  <c r="Q59" i="14"/>
  <c r="P59" i="14"/>
  <c r="K59" i="14"/>
  <c r="J59" i="14"/>
  <c r="R58" i="14"/>
  <c r="L58" i="14"/>
  <c r="D57" i="14"/>
  <c r="C57" i="14"/>
  <c r="Q57" i="14"/>
  <c r="P57" i="14"/>
  <c r="K57" i="14"/>
  <c r="J57" i="14"/>
  <c r="R56" i="14"/>
  <c r="L56" i="14"/>
  <c r="D55" i="14"/>
  <c r="C55" i="14"/>
  <c r="Q55" i="14"/>
  <c r="P55" i="14"/>
  <c r="K55" i="14"/>
  <c r="J55" i="14"/>
  <c r="R54" i="14"/>
  <c r="L54" i="14"/>
  <c r="D53" i="14"/>
  <c r="C53" i="14"/>
  <c r="Q53" i="14"/>
  <c r="P53" i="14"/>
  <c r="K53" i="14"/>
  <c r="J53" i="14"/>
  <c r="R52" i="14"/>
  <c r="L52" i="14"/>
  <c r="D51" i="14"/>
  <c r="C51" i="14"/>
  <c r="Q51" i="14"/>
  <c r="P51" i="14"/>
  <c r="K51" i="14"/>
  <c r="J51" i="14"/>
  <c r="R50" i="14"/>
  <c r="L50" i="14"/>
  <c r="D49" i="14"/>
  <c r="C49" i="14"/>
  <c r="Q49" i="14"/>
  <c r="P49" i="14"/>
  <c r="K49" i="14"/>
  <c r="J49" i="14"/>
  <c r="R48" i="14"/>
  <c r="L48" i="14"/>
  <c r="D47" i="14"/>
  <c r="C47" i="14"/>
  <c r="Q47" i="14"/>
  <c r="P47" i="14"/>
  <c r="R46" i="14"/>
  <c r="L46" i="14"/>
  <c r="D45" i="14"/>
  <c r="C45" i="14"/>
  <c r="Q45" i="14"/>
  <c r="P45" i="14"/>
  <c r="R44" i="14"/>
  <c r="L44" i="14"/>
  <c r="D43" i="14"/>
  <c r="C43" i="14"/>
  <c r="Q43" i="14"/>
  <c r="P43" i="14"/>
  <c r="R42" i="14"/>
  <c r="L42" i="14"/>
  <c r="D41" i="14"/>
  <c r="C41" i="14"/>
  <c r="Q41" i="14"/>
  <c r="P41" i="14"/>
  <c r="R40" i="14"/>
  <c r="L40" i="14"/>
  <c r="D39" i="14"/>
  <c r="C39" i="14"/>
  <c r="Q39" i="14"/>
  <c r="P39" i="14"/>
  <c r="R38" i="14"/>
  <c r="L38" i="14"/>
  <c r="D37" i="14"/>
  <c r="C37" i="14"/>
  <c r="Q37" i="14"/>
  <c r="P37" i="14"/>
  <c r="R36" i="14"/>
  <c r="L36" i="14"/>
  <c r="D35" i="14"/>
  <c r="C35" i="14"/>
  <c r="Q35" i="14"/>
  <c r="P35" i="14"/>
  <c r="R34" i="14"/>
  <c r="L34" i="14"/>
  <c r="D33" i="14"/>
  <c r="C33" i="14"/>
  <c r="Q33" i="14"/>
  <c r="P33" i="14"/>
  <c r="R32" i="14"/>
  <c r="L32" i="14"/>
  <c r="D31" i="14"/>
  <c r="C31" i="14"/>
  <c r="Q31" i="14"/>
  <c r="P31" i="14"/>
  <c r="R30" i="14"/>
  <c r="L30" i="14"/>
  <c r="D29" i="14"/>
  <c r="C29" i="14"/>
  <c r="Q29" i="14"/>
  <c r="P29" i="14"/>
  <c r="R28" i="14"/>
  <c r="L28" i="14"/>
  <c r="D27" i="14"/>
  <c r="C27" i="14"/>
  <c r="Q27" i="14"/>
  <c r="P27" i="14"/>
  <c r="R26" i="14"/>
  <c r="L26" i="14"/>
  <c r="D25" i="14"/>
  <c r="C25" i="14"/>
  <c r="Q25" i="14"/>
  <c r="P25" i="14"/>
  <c r="R24" i="14"/>
  <c r="L24" i="14"/>
  <c r="D23" i="14"/>
  <c r="C23" i="14"/>
  <c r="Q23" i="14"/>
  <c r="P23" i="14"/>
  <c r="R22" i="14"/>
  <c r="L22" i="14"/>
  <c r="D21" i="14"/>
  <c r="C21" i="14"/>
  <c r="Q21" i="14"/>
  <c r="P21" i="14"/>
  <c r="R20" i="14"/>
  <c r="L20" i="14"/>
  <c r="E19" i="14"/>
  <c r="D19" i="14"/>
  <c r="G19" i="14" s="1"/>
  <c r="C19" i="14"/>
  <c r="Q19" i="14"/>
  <c r="P19" i="14"/>
  <c r="R18" i="14"/>
  <c r="L18" i="14"/>
  <c r="D17" i="14"/>
  <c r="C17" i="14"/>
  <c r="Q17" i="14"/>
  <c r="P17" i="14"/>
  <c r="R16" i="14"/>
  <c r="L16" i="14"/>
  <c r="D15" i="14"/>
  <c r="C15" i="14"/>
  <c r="Q13" i="14"/>
  <c r="P13" i="14"/>
  <c r="K13" i="14"/>
  <c r="J13" i="14"/>
  <c r="E13" i="14"/>
  <c r="D13" i="14"/>
  <c r="G13" i="14" s="1"/>
  <c r="C13" i="14"/>
  <c r="B13" i="14"/>
  <c r="G67" i="15" l="1"/>
  <c r="G68" i="15"/>
  <c r="G53" i="15"/>
  <c r="G54" i="15"/>
  <c r="G51" i="15"/>
  <c r="G52" i="15"/>
  <c r="G49" i="15"/>
  <c r="G50" i="15"/>
  <c r="G47" i="15"/>
  <c r="G48" i="15"/>
  <c r="G45" i="15"/>
  <c r="G46" i="15"/>
  <c r="G43" i="15"/>
  <c r="G44" i="15"/>
  <c r="G41" i="15"/>
  <c r="G42" i="15"/>
  <c r="G39" i="15"/>
  <c r="G40" i="15"/>
  <c r="G37" i="15"/>
  <c r="G38" i="15"/>
  <c r="G35" i="15"/>
  <c r="G36" i="15"/>
  <c r="G33" i="15"/>
  <c r="G34" i="15"/>
  <c r="G27" i="15"/>
  <c r="G28" i="15"/>
  <c r="G19" i="15"/>
  <c r="G20" i="15"/>
  <c r="G15" i="15"/>
  <c r="G16" i="15"/>
  <c r="G77" i="14"/>
  <c r="G76" i="14"/>
  <c r="G75" i="14"/>
  <c r="G74" i="14"/>
  <c r="G73" i="14"/>
  <c r="B73" i="15"/>
  <c r="H73" i="15"/>
  <c r="I73" i="15"/>
  <c r="N73" i="15"/>
  <c r="T73" i="15"/>
  <c r="H78" i="14"/>
  <c r="K73" i="15"/>
  <c r="J73" i="15"/>
  <c r="F12" i="13"/>
  <c r="F10" i="13"/>
  <c r="F59" i="11"/>
  <c r="F62" i="11"/>
  <c r="F64" i="11"/>
  <c r="F14" i="10"/>
  <c r="F13" i="10"/>
  <c r="F11" i="10"/>
  <c r="G75" i="8"/>
  <c r="G73" i="8"/>
  <c r="F26" i="7"/>
  <c r="F33" i="7"/>
  <c r="F36" i="7"/>
  <c r="F35" i="7"/>
  <c r="B72" i="6"/>
  <c r="V73" i="15"/>
  <c r="W73" i="15"/>
  <c r="C73" i="15"/>
  <c r="C75" i="15"/>
  <c r="O73" i="15"/>
  <c r="I78" i="14"/>
  <c r="O78" i="14"/>
  <c r="U78" i="14"/>
  <c r="F13" i="15"/>
  <c r="G14" i="15"/>
  <c r="E75" i="15"/>
  <c r="E73" i="15"/>
  <c r="F14" i="15"/>
  <c r="G13" i="15"/>
  <c r="S13" i="15"/>
  <c r="G59" i="15"/>
  <c r="Y59" i="15"/>
  <c r="G60" i="15"/>
  <c r="G61" i="15"/>
  <c r="Y61" i="15"/>
  <c r="G62" i="15"/>
  <c r="G65" i="15"/>
  <c r="S65" i="15"/>
  <c r="G66" i="15"/>
  <c r="S75" i="15"/>
  <c r="Y75" i="15"/>
  <c r="F32" i="15"/>
  <c r="L13" i="15"/>
  <c r="R13" i="15"/>
  <c r="F15" i="15"/>
  <c r="L15" i="15"/>
  <c r="R15" i="15"/>
  <c r="X15" i="15"/>
  <c r="F16" i="15"/>
  <c r="F17" i="15"/>
  <c r="L17" i="15"/>
  <c r="R17" i="15"/>
  <c r="F18" i="15"/>
  <c r="F19" i="15"/>
  <c r="L19" i="15"/>
  <c r="R19" i="15"/>
  <c r="F20" i="15"/>
  <c r="F21" i="15"/>
  <c r="L21" i="15"/>
  <c r="R21" i="15"/>
  <c r="F22" i="15"/>
  <c r="F23" i="15"/>
  <c r="L23" i="15"/>
  <c r="R23" i="15"/>
  <c r="F24" i="15"/>
  <c r="F25" i="15"/>
  <c r="L25" i="15"/>
  <c r="R25" i="15"/>
  <c r="F26" i="15"/>
  <c r="F27" i="15"/>
  <c r="L27" i="15"/>
  <c r="R27" i="15"/>
  <c r="F28" i="15"/>
  <c r="F29" i="15"/>
  <c r="L29" i="15"/>
  <c r="R29" i="15"/>
  <c r="F30" i="15"/>
  <c r="F31" i="15"/>
  <c r="L31" i="15"/>
  <c r="R31" i="15"/>
  <c r="B75" i="15"/>
  <c r="F33" i="15"/>
  <c r="L33" i="15"/>
  <c r="R33" i="15"/>
  <c r="F34" i="15"/>
  <c r="F35" i="15"/>
  <c r="L35" i="15"/>
  <c r="R35" i="15"/>
  <c r="F36" i="15"/>
  <c r="F37" i="15"/>
  <c r="L37" i="15"/>
  <c r="R37" i="15"/>
  <c r="F38" i="15"/>
  <c r="F39" i="15"/>
  <c r="L39" i="15"/>
  <c r="R39" i="15"/>
  <c r="F40" i="15"/>
  <c r="F41" i="15"/>
  <c r="L41" i="15"/>
  <c r="R41" i="15"/>
  <c r="X41" i="15"/>
  <c r="F42" i="15"/>
  <c r="F43" i="15"/>
  <c r="L43" i="15"/>
  <c r="R43" i="15"/>
  <c r="F44" i="15"/>
  <c r="F45" i="15"/>
  <c r="L45" i="15"/>
  <c r="R45" i="15"/>
  <c r="F46" i="15"/>
  <c r="F47" i="15"/>
  <c r="L47" i="15"/>
  <c r="R47" i="15"/>
  <c r="F48" i="15"/>
  <c r="F49" i="15"/>
  <c r="L49" i="15"/>
  <c r="R49" i="15"/>
  <c r="F50" i="15"/>
  <c r="F51" i="15"/>
  <c r="L51" i="15"/>
  <c r="R51" i="15"/>
  <c r="F52" i="15"/>
  <c r="F53" i="15"/>
  <c r="L53" i="15"/>
  <c r="R53" i="15"/>
  <c r="F54" i="15"/>
  <c r="F55" i="15"/>
  <c r="L55" i="15"/>
  <c r="R55" i="15"/>
  <c r="F56" i="15"/>
  <c r="F57" i="15"/>
  <c r="L57" i="15"/>
  <c r="R57" i="15"/>
  <c r="F58" i="15"/>
  <c r="F59" i="15"/>
  <c r="L59" i="15"/>
  <c r="R59" i="15"/>
  <c r="X59" i="15"/>
  <c r="F60" i="15"/>
  <c r="F61" i="15"/>
  <c r="L61" i="15"/>
  <c r="R61" i="15"/>
  <c r="X61" i="15"/>
  <c r="F62" i="15"/>
  <c r="F63" i="15"/>
  <c r="L63" i="15"/>
  <c r="R63" i="15"/>
  <c r="F64" i="15"/>
  <c r="F65" i="15"/>
  <c r="L65" i="15"/>
  <c r="R65" i="15"/>
  <c r="F66" i="15"/>
  <c r="F67" i="15"/>
  <c r="L67" i="15"/>
  <c r="R67" i="15"/>
  <c r="F68" i="15"/>
  <c r="F69" i="15"/>
  <c r="L69" i="15"/>
  <c r="R69" i="15"/>
  <c r="F70" i="15"/>
  <c r="F71" i="15"/>
  <c r="L71" i="15"/>
  <c r="R71" i="15"/>
  <c r="F72" i="15"/>
  <c r="L75" i="15"/>
  <c r="R75" i="15"/>
  <c r="X75" i="15"/>
  <c r="Y65" i="14"/>
  <c r="Y21" i="14"/>
  <c r="V78" i="14"/>
  <c r="W78" i="14"/>
  <c r="Y80" i="14"/>
  <c r="Y78" i="14"/>
  <c r="X78" i="14"/>
  <c r="X21" i="14"/>
  <c r="X31" i="14"/>
  <c r="X59" i="14"/>
  <c r="X65" i="14"/>
  <c r="X80" i="14"/>
  <c r="G66" i="14"/>
  <c r="E63" i="14"/>
  <c r="G63" i="14" s="1"/>
  <c r="E65" i="14"/>
  <c r="G65" i="14" s="1"/>
  <c r="E67" i="14"/>
  <c r="G67" i="14" s="1"/>
  <c r="E69" i="14"/>
  <c r="G69" i="14" s="1"/>
  <c r="E53" i="14"/>
  <c r="G53" i="14" s="1"/>
  <c r="E55" i="14"/>
  <c r="G55" i="14" s="1"/>
  <c r="E57" i="14"/>
  <c r="G57" i="14" s="1"/>
  <c r="E59" i="14"/>
  <c r="G59" i="14" s="1"/>
  <c r="E61" i="14"/>
  <c r="G61" i="14" s="1"/>
  <c r="E39" i="14"/>
  <c r="G39" i="14" s="1"/>
  <c r="E41" i="14"/>
  <c r="G41" i="14" s="1"/>
  <c r="E43" i="14"/>
  <c r="G43" i="14" s="1"/>
  <c r="E45" i="14"/>
  <c r="G45" i="14" s="1"/>
  <c r="E47" i="14"/>
  <c r="G47" i="14" s="1"/>
  <c r="E49" i="14"/>
  <c r="G49" i="14" s="1"/>
  <c r="E51" i="14"/>
  <c r="G51" i="14" s="1"/>
  <c r="E27" i="14"/>
  <c r="G27" i="14" s="1"/>
  <c r="E29" i="14"/>
  <c r="G29" i="14" s="1"/>
  <c r="E31" i="14"/>
  <c r="G31" i="14" s="1"/>
  <c r="E33" i="14"/>
  <c r="G33" i="14" s="1"/>
  <c r="E35" i="14"/>
  <c r="G35" i="14" s="1"/>
  <c r="E37" i="14"/>
  <c r="G37" i="14" s="1"/>
  <c r="G22" i="14"/>
  <c r="E15" i="14"/>
  <c r="G15" i="14" s="1"/>
  <c r="E17" i="14"/>
  <c r="G17" i="14" s="1"/>
  <c r="E21" i="14"/>
  <c r="G21" i="14" s="1"/>
  <c r="E23" i="14"/>
  <c r="G23" i="14" s="1"/>
  <c r="E25" i="14"/>
  <c r="G25" i="14" s="1"/>
  <c r="F20" i="14"/>
  <c r="F81" i="14"/>
  <c r="F13" i="14"/>
  <c r="L13" i="14"/>
  <c r="R13" i="14"/>
  <c r="F14" i="14"/>
  <c r="F15" i="14"/>
  <c r="F16" i="14"/>
  <c r="F17" i="14"/>
  <c r="L17" i="14"/>
  <c r="R17" i="14"/>
  <c r="F18" i="14"/>
  <c r="F19" i="14"/>
  <c r="L19" i="14"/>
  <c r="R19" i="14"/>
  <c r="J78" i="14"/>
  <c r="K78" i="14"/>
  <c r="N78" i="14"/>
  <c r="P78" i="14"/>
  <c r="Q78" i="14"/>
  <c r="B80" i="14"/>
  <c r="C80" i="14"/>
  <c r="D80" i="14"/>
  <c r="E80" i="14"/>
  <c r="F21" i="14"/>
  <c r="L21" i="14"/>
  <c r="R21" i="14"/>
  <c r="F22" i="14"/>
  <c r="F23" i="14"/>
  <c r="L23" i="14"/>
  <c r="R23" i="14"/>
  <c r="F24" i="14"/>
  <c r="F25" i="14"/>
  <c r="L25" i="14"/>
  <c r="R25" i="14"/>
  <c r="F26" i="14"/>
  <c r="F27" i="14"/>
  <c r="L27" i="14"/>
  <c r="R27" i="14"/>
  <c r="F28" i="14"/>
  <c r="F29" i="14"/>
  <c r="L29" i="14"/>
  <c r="R29" i="14"/>
  <c r="F30" i="14"/>
  <c r="F31" i="14"/>
  <c r="L31" i="14"/>
  <c r="R31" i="14"/>
  <c r="F32" i="14"/>
  <c r="F33" i="14"/>
  <c r="L33" i="14"/>
  <c r="R33" i="14"/>
  <c r="F34" i="14"/>
  <c r="F35" i="14"/>
  <c r="L35" i="14"/>
  <c r="R35" i="14"/>
  <c r="F36" i="14"/>
  <c r="F37" i="14"/>
  <c r="L37" i="14"/>
  <c r="R37" i="14"/>
  <c r="F38" i="14"/>
  <c r="F39" i="14"/>
  <c r="L39" i="14"/>
  <c r="R39" i="14"/>
  <c r="F40" i="14"/>
  <c r="F41" i="14"/>
  <c r="L41" i="14"/>
  <c r="R41" i="14"/>
  <c r="F42" i="14"/>
  <c r="F43" i="14"/>
  <c r="L43" i="14"/>
  <c r="R43" i="14"/>
  <c r="F44" i="14"/>
  <c r="F45" i="14"/>
  <c r="L45" i="14"/>
  <c r="R45" i="14"/>
  <c r="F46" i="14"/>
  <c r="F47" i="14"/>
  <c r="L47" i="14"/>
  <c r="R47" i="14"/>
  <c r="F48" i="14"/>
  <c r="F49" i="14"/>
  <c r="L49" i="14"/>
  <c r="R49" i="14"/>
  <c r="F50" i="14"/>
  <c r="F51" i="14"/>
  <c r="L51" i="14"/>
  <c r="R51" i="14"/>
  <c r="F52" i="14"/>
  <c r="F53" i="14"/>
  <c r="L53" i="14"/>
  <c r="R53" i="14"/>
  <c r="F54" i="14"/>
  <c r="F55" i="14"/>
  <c r="L55" i="14"/>
  <c r="R55" i="14"/>
  <c r="F56" i="14"/>
  <c r="F57" i="14"/>
  <c r="L57" i="14"/>
  <c r="R57" i="14"/>
  <c r="F58" i="14"/>
  <c r="F59" i="14"/>
  <c r="L59" i="14"/>
  <c r="R59" i="14"/>
  <c r="F60" i="14"/>
  <c r="F61" i="14"/>
  <c r="L61" i="14"/>
  <c r="R61" i="14"/>
  <c r="F62" i="14"/>
  <c r="F63" i="14"/>
  <c r="L63" i="14"/>
  <c r="R63" i="14"/>
  <c r="F64" i="14"/>
  <c r="F65" i="14"/>
  <c r="L65" i="14"/>
  <c r="R65" i="14"/>
  <c r="F66" i="14"/>
  <c r="F67" i="14"/>
  <c r="L67" i="14"/>
  <c r="R67" i="14"/>
  <c r="F68" i="14"/>
  <c r="F69" i="14"/>
  <c r="L69" i="14"/>
  <c r="R69" i="14"/>
  <c r="F70" i="14"/>
  <c r="F71" i="14"/>
  <c r="L71" i="14"/>
  <c r="R71" i="14"/>
  <c r="F72" i="14"/>
  <c r="F73" i="14"/>
  <c r="F74" i="14"/>
  <c r="F75" i="14"/>
  <c r="F76" i="14"/>
  <c r="F77" i="14"/>
  <c r="B78" i="14"/>
  <c r="C78" i="14"/>
  <c r="D78" i="14"/>
  <c r="E78" i="14"/>
  <c r="L80" i="14"/>
  <c r="R80" i="14"/>
  <c r="L81" i="14"/>
  <c r="G73" i="15" l="1"/>
  <c r="F73" i="15"/>
  <c r="G75" i="15"/>
  <c r="F75" i="15"/>
  <c r="Y73" i="15"/>
  <c r="X73" i="15"/>
  <c r="S73" i="15"/>
  <c r="R73" i="15"/>
  <c r="L73" i="15"/>
  <c r="G78" i="14"/>
  <c r="F78" i="14"/>
  <c r="G80" i="14"/>
  <c r="F80" i="14"/>
  <c r="R78" i="14"/>
  <c r="L78" i="14"/>
</calcChain>
</file>

<file path=xl/sharedStrings.xml><?xml version="1.0" encoding="utf-8"?>
<sst xmlns="http://schemas.openxmlformats.org/spreadsheetml/2006/main" count="983" uniqueCount="109">
  <si>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</si>
  <si>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</si>
  <si>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</si>
  <si>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</si>
  <si>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</si>
  <si>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</si>
  <si>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</si>
  <si>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Муниципальный район</t>
  </si>
  <si>
    <t>Чулымский район - всего</t>
  </si>
  <si>
    <t>Черепановский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</si>
  <si>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</si>
  <si>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</si>
  <si>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</si>
  <si>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</si>
  <si>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</si>
  <si>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</si>
  <si>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</si>
  <si>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</si>
  <si>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</si>
  <si>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</si>
  <si>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</si>
  <si>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</si>
  <si>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</si>
  <si>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</si>
  <si>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</si>
  <si>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</si>
  <si>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</si>
  <si>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</si>
  <si>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</si>
  <si>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Болотнинский район - всего</t>
  </si>
  <si>
    <t>Барабинский район - всего</t>
  </si>
  <si>
    <t>Баганский район - всего</t>
  </si>
  <si>
    <t>Наименование муниципальных образований</t>
  </si>
  <si>
    <t>тыс. рублей</t>
  </si>
  <si>
    <t>__________________</t>
  </si>
  <si>
    <t>г. Новосибирск</t>
  </si>
  <si>
    <t>г.Обь</t>
  </si>
  <si>
    <t>р.п. Кольцово</t>
  </si>
  <si>
    <t>Чистоозерный район - всего</t>
  </si>
  <si>
    <t>Чановский район - всего</t>
  </si>
  <si>
    <t>Усть-Таркский район - всего</t>
  </si>
  <si>
    <t>Северный район - всего</t>
  </si>
  <si>
    <t>Кочковский район - всего</t>
  </si>
  <si>
    <t>Венгеровский район - всего</t>
  </si>
  <si>
    <t>код главного распорядителя бюджетных средств</t>
  </si>
  <si>
    <t>На капитальное строительство</t>
  </si>
  <si>
    <t>На капитальный ремонт</t>
  </si>
  <si>
    <t>На приобретение оборудования и комплектование книжных фондов</t>
  </si>
  <si>
    <t>в том числе</t>
  </si>
  <si>
    <t>Всего</t>
  </si>
  <si>
    <t xml:space="preserve"> тыс. рублей</t>
  </si>
  <si>
    <t xml:space="preserve">  поселений</t>
  </si>
  <si>
    <t xml:space="preserve">г.Каргат </t>
  </si>
  <si>
    <t xml:space="preserve">Наименование муниципальных образований </t>
  </si>
  <si>
    <t>Уточненная сводная бюджетная роспись на 2011 год</t>
  </si>
  <si>
    <t>% исполнения к уточненной сводной бюджетной росписи на 2011 год</t>
  </si>
  <si>
    <t>Таблица 1</t>
  </si>
  <si>
    <t>к Отчету об исполнении областного бюджета</t>
  </si>
  <si>
    <t>Таблица 3</t>
  </si>
  <si>
    <t>___________________________</t>
  </si>
  <si>
    <t>Таблица 2</t>
  </si>
  <si>
    <t xml:space="preserve">На приобретение оборудования 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</si>
  <si>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</si>
  <si>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</si>
  <si>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</si>
  <si>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</si>
  <si>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</si>
  <si>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</si>
  <si>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</si>
  <si>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</si>
  <si>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</si>
  <si>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приложения 9</t>
  </si>
  <si>
    <t>________________</t>
  </si>
  <si>
    <t>______________________</t>
  </si>
  <si>
    <t>________________________</t>
  </si>
  <si>
    <t>__________________________</t>
  </si>
  <si>
    <t>_______________</t>
  </si>
  <si>
    <t>Приложение 9</t>
  </si>
  <si>
    <t>г. Искитим</t>
  </si>
  <si>
    <t>г.Бердск</t>
  </si>
  <si>
    <t>г.Новосибирск</t>
  </si>
  <si>
    <t>Таблица 13</t>
  </si>
  <si>
    <t>Таблица 14</t>
  </si>
  <si>
    <t>Таблица 15</t>
  </si>
  <si>
    <t>Таблица 16</t>
  </si>
  <si>
    <t>Таблица 17</t>
  </si>
  <si>
    <t>Новосибирской области за 1  полугодие 2011 года</t>
  </si>
  <si>
    <t>ИСПОЛНЕНИЕ РАСХОДОВ ОБЛАСТНОГО БЮДЖЕТА НОВОСИБИРСКОЙ ОБЛАСТИ ПО РАСПРЕДЕЛЕНИЮ ИНЫХ МЕЖБЮДЖЕТНЫХ ТРАНСФЕРТОВ ИЗ ОБЛАСТНОГО БЮДЖЕТА МЕСТНЫМ БЮДЖЕТАМ ЗА 1 ПОЛУГОДИЕ  2011 ГОДА</t>
  </si>
  <si>
    <t>Исполнение расходов областного бюджета Новосибирской области по предоставлению иных межбюджетных трансфертов на предоставление дотаций на поддержку мер по обеспечению сбалансированности местных бюджетов на 2011 год за 1 полугодие 2011 года</t>
  </si>
  <si>
    <t>Уточненный кассовый план на 1 полугодие 2011 года</t>
  </si>
  <si>
    <t>Кассовое исполнение за 1 полугодие 2011 года</t>
  </si>
  <si>
    <t>% исполнения к уточненному кассовому плану на 1 полугодие 2011 года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</si>
  <si>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"Библиотеки Новосибирской области"  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</si>
  <si>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"Развитие культуры в сельской местности Новосибирской области на 2004-2011 годы" на 2011 год 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</si>
  <si>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"Дети Новосибирской области" на 2008 -2012 годы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</si>
  <si>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централизованное приобретение школьных учебников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</si>
  <si>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местных бюджетов, и социальных выплат за счет средств федерального бюджета на 2011 год за 1полугодие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</si>
  <si>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мероприятий областной целевой программы "Создание механизмов обеспечения жильем молодых семей в Новосибирской области на 2004-2011 годы"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</si>
  <si>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осуществление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социального развития села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</si>
  <si>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реализацию областной целевой программы "Сохранение объектов культурного наследия (памятников истории и культуры), расположенных на территории Новосибирской области, на 2009-2013 годы"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</si>
  <si>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осуществление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федеральной целевой программы "Социальное развитие села до 2012 года" за счет средств федерального бюджета на 2011 год за 1 полугодие 2011 года </t>
  </si>
  <si>
    <t xml:space="preserve">Исполнение расходов областного бюджета Новосибирской области по предоставлению иных межбюджетных трансфертов на комплектование книжных фондов библиотек муниципальных образований за счет средств федерального бюджета на 2011 год за 1 полугодие 2011 года </t>
  </si>
  <si>
    <t xml:space="preserve">Исполнение расходов областного бюджета Новосибирской области по предоставлению 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2011 год за 1 полугодие 2011 года </t>
  </si>
  <si>
    <t>Распределение иных межбюджетных трансфертов на реализацию мероприятий по празднованию 50-летия полета в космос Ю.А. Гагарина на 2011 год за 1 полугодие 2011 года</t>
  </si>
  <si>
    <t>Распределение иных межбюджетных трансфертов на реализацию мероприятий долгосрочной целевой программы "Повышение безопасности дорожного движения и пассажирских перевозок на автомобильных дорогах Новосибирской области в 2011-2014 годах" на 2011 год за 1 полугодие 2011 года</t>
  </si>
  <si>
    <t>Распределение иных межбюджетных трансфертов на реализацию мероприятий долгосрочной целевой программы "Развитие физической культуры и спорта в Новосибирской области на 2011-2015 годы" на 2011 год за 1 полугодие 2011 года</t>
  </si>
  <si>
    <t>Распределение иных межбюджетных трансфертов на предоставление субсидий на реализацию мероприятий в рамках подпрограммы "Обеспечение жильем молодых семей" федеральной целевой программы "Жилище" на 2002-2010 годы" на 2011 год за 1 полугодие 2011 года</t>
  </si>
  <si>
    <t>Распределение иных межбюджетных трансфертов на реализацию мероприятий программы модернизации здравоохранения Новосибирской области на 2011-2012 годы в части капитального ремонта муниципальных учреждений здравоохранения на 2011 год за 1 полугодие 2011 года</t>
  </si>
  <si>
    <t>Утверждено Законом Новосибирской области " Об областном бюджете Новосибирской области на 2011 год и плановый период 2012 и 2013 годов" от 2.12.2010 № 9-ОЗ  (в ред. от 02.06.2011 г. № 80-ОЗ)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</si>
</sst>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_ ;[Red]\-#,##0.0\ "/>
    <numFmt numFmtId="166" formatCode="0.0%"/>
    <numFmt numFmtId="167" formatCode="#,##0.0;[Red]\-#,##0.0;0.0"/>
    <numFmt numFmtId="168" formatCode="#,##0.0"/>
  </numFmts>
  <fonts count="16" x14ac:knownFonts="1">
    <font>
      <sz val="10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4" fillId="0" borderId="0"/>
  </cellStyleXfs>
  <cellXfs count="11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1" xfId="1" applyFont="1" applyBorder="1"/>
    <xf numFmtId="166" fontId="7" fillId="0" borderId="1" xfId="1" applyNumberFormat="1" applyFont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0" fontId="6" fillId="0" borderId="0" xfId="1" applyFont="1" applyFill="1"/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1" xfId="1" applyFont="1" applyFill="1" applyBorder="1" applyAlignment="1" applyProtection="1">
      <alignment horizontal="centerContinuous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/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6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Fill="1" applyBorder="1" applyAlignment="1" applyProtection="1">
      <alignment horizontal="right"/>
      <protection hidden="1"/>
    </xf>
    <xf numFmtId="0" fontId="6" fillId="0" borderId="0" xfId="0" applyFont="1" applyFill="1" applyAlignment="1">
      <alignment horizontal="right"/>
    </xf>
    <xf numFmtId="0" fontId="7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167" fontId="10" fillId="0" borderId="1" xfId="4" applyNumberFormat="1" applyFont="1" applyFill="1" applyBorder="1" applyAlignment="1" applyProtection="1">
      <protection hidden="1"/>
    </xf>
    <xf numFmtId="167" fontId="6" fillId="0" borderId="1" xfId="4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0" applyFont="1" applyAlignment="1"/>
    <xf numFmtId="0" fontId="6" fillId="0" borderId="0" xfId="1" applyFont="1" applyFill="1" applyBorder="1" applyAlignment="1"/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3" fillId="0" borderId="0" xfId="1"/>
    <xf numFmtId="0" fontId="11" fillId="0" borderId="2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/>
    <xf numFmtId="164" fontId="12" fillId="0" borderId="1" xfId="1" applyNumberFormat="1" applyFont="1" applyFill="1" applyBorder="1" applyAlignment="1" applyProtection="1">
      <alignment horizontal="right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164" fontId="12" fillId="0" borderId="1" xfId="1" applyNumberFormat="1" applyFont="1" applyFill="1" applyBorder="1" applyAlignment="1" applyProtection="1"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" xfId="1" applyNumberFormat="1" applyFont="1" applyFill="1" applyBorder="1" applyProtection="1">
      <protection hidden="1"/>
    </xf>
    <xf numFmtId="0" fontId="3" fillId="0" borderId="1" xfId="1" applyFont="1" applyBorder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7" fontId="6" fillId="0" borderId="1" xfId="6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protection hidden="1"/>
    </xf>
    <xf numFmtId="167" fontId="15" fillId="0" borderId="6" xfId="1" applyNumberFormat="1" applyFont="1" applyFill="1" applyBorder="1" applyAlignment="1" applyProtection="1">
      <protection hidden="1"/>
    </xf>
    <xf numFmtId="166" fontId="6" fillId="0" borderId="1" xfId="1" applyNumberFormat="1" applyFont="1" applyBorder="1"/>
    <xf numFmtId="166" fontId="7" fillId="0" borderId="1" xfId="1" applyNumberFormat="1" applyFont="1" applyBorder="1"/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Border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Font="1" applyFill="1" applyBorder="1"/>
    <xf numFmtId="166" fontId="6" fillId="0" borderId="0" xfId="2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/>
    <xf numFmtId="0" fontId="3" fillId="0" borderId="0" xfId="1" applyFill="1"/>
    <xf numFmtId="0" fontId="3" fillId="0" borderId="0" xfId="1" applyFont="1" applyFill="1"/>
    <xf numFmtId="0" fontId="8" fillId="0" borderId="0" xfId="0" applyFont="1" applyAlignment="1">
      <alignment horizontal="center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wrapText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wrapText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  <protection hidden="1"/>
    </xf>
    <xf numFmtId="0" fontId="6" fillId="0" borderId="4" xfId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1" applyFont="1" applyFill="1" applyAlignment="1"/>
    <xf numFmtId="0" fontId="6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4"/>
    <cellStyle name="Обычный 2 3" xfId="6"/>
    <cellStyle name="Обычный 3" xfId="3"/>
    <cellStyle name="Обычный 4" xfId="5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9"/>
  <sheetViews>
    <sheetView showGridLines="0" view="pageBreakPreview" zoomScale="80" zoomScaleNormal="100" zoomScaleSheetLayoutView="80" workbookViewId="0">
      <pane xSplit="1" ySplit="11" topLeftCell="B18" activePane="bottomRight" state="frozen"/>
      <selection pane="topRight" activeCell="B1" sqref="B1"/>
      <selection pane="bottomLeft" activeCell="A13" sqref="A13"/>
      <selection pane="bottomRight" activeCell="E10" sqref="E10"/>
    </sheetView>
  </sheetViews>
  <sheetFormatPr defaultRowHeight="15" x14ac:dyDescent="0.25"/>
  <cols>
    <col min="1" max="1" width="35" style="13" customWidth="1"/>
    <col min="2" max="2" width="28.85546875" style="13" customWidth="1"/>
    <col min="3" max="3" width="15.28515625" style="13" customWidth="1"/>
    <col min="4" max="4" width="15.5703125" style="13" customWidth="1"/>
    <col min="5" max="5" width="14.7109375" style="13" customWidth="1"/>
    <col min="6" max="6" width="16.28515625" style="13" customWidth="1"/>
    <col min="7" max="7" width="17" style="13" customWidth="1"/>
    <col min="8" max="249" width="9.140625" style="13" customWidth="1"/>
    <col min="250" max="16384" width="9.140625" style="13"/>
  </cols>
  <sheetData>
    <row r="1" spans="1:7" ht="17.25" customHeight="1" x14ac:dyDescent="0.25">
      <c r="A1" s="6"/>
      <c r="B1" s="63"/>
      <c r="F1" s="79" t="s">
        <v>77</v>
      </c>
      <c r="G1" s="79"/>
    </row>
    <row r="2" spans="1:7" ht="17.25" customHeight="1" x14ac:dyDescent="0.25">
      <c r="A2" s="6"/>
      <c r="B2" s="63"/>
      <c r="F2" s="3"/>
      <c r="G2" s="4" t="s">
        <v>57</v>
      </c>
    </row>
    <row r="3" spans="1:7" ht="17.25" customHeight="1" x14ac:dyDescent="0.25">
      <c r="A3" s="6"/>
      <c r="B3" s="63"/>
      <c r="F3" s="3"/>
      <c r="G3" s="4" t="s">
        <v>86</v>
      </c>
    </row>
    <row r="4" spans="1:7" ht="15.75" customHeight="1" x14ac:dyDescent="0.25">
      <c r="A4" s="80"/>
      <c r="B4" s="80"/>
    </row>
    <row r="5" spans="1:7" ht="56.25" customHeight="1" x14ac:dyDescent="0.25">
      <c r="A5" s="80" t="s">
        <v>87</v>
      </c>
      <c r="B5" s="80"/>
      <c r="C5" s="81"/>
      <c r="D5" s="81"/>
      <c r="E5" s="81"/>
      <c r="F5" s="81"/>
      <c r="G5" s="81"/>
    </row>
    <row r="6" spans="1:7" ht="15.75" customHeight="1" x14ac:dyDescent="0.25">
      <c r="A6" s="6"/>
      <c r="B6" s="63"/>
    </row>
    <row r="7" spans="1:7" ht="15.75" customHeight="1" x14ac:dyDescent="0.25">
      <c r="A7" s="6"/>
      <c r="B7" s="63"/>
      <c r="G7" s="63" t="s">
        <v>56</v>
      </c>
    </row>
    <row r="8" spans="1:7" ht="56.25" customHeight="1" x14ac:dyDescent="0.25">
      <c r="A8" s="80" t="s">
        <v>88</v>
      </c>
      <c r="B8" s="80"/>
      <c r="C8" s="81"/>
      <c r="D8" s="81"/>
      <c r="E8" s="81"/>
      <c r="F8" s="81"/>
      <c r="G8" s="81"/>
    </row>
    <row r="9" spans="1:7" ht="17.25" customHeight="1" x14ac:dyDescent="0.25">
      <c r="A9" s="6"/>
      <c r="G9" s="63" t="s">
        <v>33</v>
      </c>
    </row>
    <row r="10" spans="1:7" ht="124.5" customHeight="1" x14ac:dyDescent="0.25">
      <c r="A10" s="1" t="s">
        <v>53</v>
      </c>
      <c r="B10" s="1" t="s">
        <v>108</v>
      </c>
      <c r="C10" s="1" t="s">
        <v>54</v>
      </c>
      <c r="D10" s="1" t="s">
        <v>89</v>
      </c>
      <c r="E10" s="1" t="s">
        <v>90</v>
      </c>
      <c r="F10" s="1" t="s">
        <v>55</v>
      </c>
      <c r="G10" s="1" t="s">
        <v>91</v>
      </c>
    </row>
    <row r="11" spans="1:7" hidden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 ht="15.75" customHeight="1" x14ac:dyDescent="0.25">
      <c r="A12" s="7" t="s">
        <v>31</v>
      </c>
      <c r="B12" s="8">
        <f>B13</f>
        <v>12644.8</v>
      </c>
      <c r="C12" s="8">
        <f>C13</f>
        <v>12644.8</v>
      </c>
      <c r="D12" s="8">
        <f t="shared" ref="D12:E58" si="0">D13</f>
        <v>9401</v>
      </c>
      <c r="E12" s="8">
        <f t="shared" si="0"/>
        <v>9401</v>
      </c>
      <c r="F12" s="15">
        <f t="shared" ref="F12" si="1">E12/C12</f>
        <v>0.74346767050487161</v>
      </c>
      <c r="G12" s="15">
        <f t="shared" ref="G12" si="2">E12/D12</f>
        <v>1</v>
      </c>
    </row>
    <row r="13" spans="1:7" ht="15.75" customHeight="1" x14ac:dyDescent="0.25">
      <c r="A13" s="9" t="s">
        <v>7</v>
      </c>
      <c r="B13" s="10">
        <v>12644.8</v>
      </c>
      <c r="C13" s="10">
        <v>12644.8</v>
      </c>
      <c r="D13" s="34">
        <v>9401</v>
      </c>
      <c r="E13" s="34">
        <v>9401</v>
      </c>
      <c r="F13" s="16">
        <f>E13/C13</f>
        <v>0.74346767050487161</v>
      </c>
      <c r="G13" s="16">
        <f>E13/D13</f>
        <v>1</v>
      </c>
    </row>
    <row r="14" spans="1:7" ht="15.75" customHeight="1" x14ac:dyDescent="0.25">
      <c r="A14" s="7" t="s">
        <v>30</v>
      </c>
      <c r="B14" s="8">
        <f>B15</f>
        <v>30684.3</v>
      </c>
      <c r="C14" s="8">
        <f>C15</f>
        <v>30684.3</v>
      </c>
      <c r="D14" s="8">
        <f t="shared" si="0"/>
        <v>17592.2</v>
      </c>
      <c r="E14" s="8">
        <f t="shared" si="0"/>
        <v>17592.2</v>
      </c>
      <c r="F14" s="15">
        <f t="shared" ref="F14:F65" si="3">E14/C14</f>
        <v>0.57332903145908498</v>
      </c>
      <c r="G14" s="15">
        <f t="shared" ref="G14:G65" si="4">E14/D14</f>
        <v>1</v>
      </c>
    </row>
    <row r="15" spans="1:7" ht="15.75" customHeight="1" x14ac:dyDescent="0.25">
      <c r="A15" s="9" t="s">
        <v>7</v>
      </c>
      <c r="B15" s="10">
        <v>30684.3</v>
      </c>
      <c r="C15" s="10">
        <v>30684.3</v>
      </c>
      <c r="D15" s="34">
        <v>17592.2</v>
      </c>
      <c r="E15" s="34">
        <v>17592.2</v>
      </c>
      <c r="F15" s="16">
        <f t="shared" si="3"/>
        <v>0.57332903145908498</v>
      </c>
      <c r="G15" s="16">
        <f t="shared" si="4"/>
        <v>1</v>
      </c>
    </row>
    <row r="16" spans="1:7" ht="15.75" customHeight="1" x14ac:dyDescent="0.25">
      <c r="A16" s="7" t="s">
        <v>29</v>
      </c>
      <c r="B16" s="8">
        <f>B17</f>
        <v>41660.1</v>
      </c>
      <c r="C16" s="8">
        <f>C17</f>
        <v>41660.1</v>
      </c>
      <c r="D16" s="8">
        <f t="shared" si="0"/>
        <v>18830</v>
      </c>
      <c r="E16" s="8">
        <f t="shared" si="0"/>
        <v>18830</v>
      </c>
      <c r="F16" s="15">
        <f t="shared" si="3"/>
        <v>0.4519912338184498</v>
      </c>
      <c r="G16" s="15">
        <f t="shared" si="4"/>
        <v>1</v>
      </c>
    </row>
    <row r="17" spans="1:7" ht="15.75" customHeight="1" x14ac:dyDescent="0.25">
      <c r="A17" s="9" t="s">
        <v>7</v>
      </c>
      <c r="B17" s="10">
        <v>41660.1</v>
      </c>
      <c r="C17" s="10">
        <v>41660.1</v>
      </c>
      <c r="D17" s="34">
        <v>18830</v>
      </c>
      <c r="E17" s="34">
        <v>18830</v>
      </c>
      <c r="F17" s="16">
        <f t="shared" si="3"/>
        <v>0.4519912338184498</v>
      </c>
      <c r="G17" s="16">
        <f t="shared" si="4"/>
        <v>1</v>
      </c>
    </row>
    <row r="18" spans="1:7" ht="15.75" customHeight="1" x14ac:dyDescent="0.25">
      <c r="A18" s="7" t="s">
        <v>28</v>
      </c>
      <c r="B18" s="8">
        <f>B19</f>
        <v>13819.3</v>
      </c>
      <c r="C18" s="8">
        <f>C19</f>
        <v>13819.3</v>
      </c>
      <c r="D18" s="8">
        <f t="shared" si="0"/>
        <v>6909.6</v>
      </c>
      <c r="E18" s="8">
        <f t="shared" si="0"/>
        <v>6909.6</v>
      </c>
      <c r="F18" s="15">
        <f t="shared" si="3"/>
        <v>0.49999638187173018</v>
      </c>
      <c r="G18" s="15">
        <f t="shared" si="4"/>
        <v>1</v>
      </c>
    </row>
    <row r="19" spans="1:7" ht="15.75" customHeight="1" x14ac:dyDescent="0.25">
      <c r="A19" s="9" t="s">
        <v>7</v>
      </c>
      <c r="B19" s="10">
        <v>13819.3</v>
      </c>
      <c r="C19" s="10">
        <v>13819.3</v>
      </c>
      <c r="D19" s="34">
        <v>6909.6</v>
      </c>
      <c r="E19" s="34">
        <v>6909.6</v>
      </c>
      <c r="F19" s="16">
        <f t="shared" si="3"/>
        <v>0.49999638187173018</v>
      </c>
      <c r="G19" s="16">
        <f t="shared" si="4"/>
        <v>1</v>
      </c>
    </row>
    <row r="20" spans="1:7" ht="15.75" customHeight="1" x14ac:dyDescent="0.25">
      <c r="A20" s="7" t="s">
        <v>27</v>
      </c>
      <c r="B20" s="8">
        <f>B21</f>
        <v>4728.6000000000004</v>
      </c>
      <c r="C20" s="8">
        <f>C21</f>
        <v>4728.6000000000004</v>
      </c>
      <c r="D20" s="8">
        <f t="shared" si="0"/>
        <v>2364.4</v>
      </c>
      <c r="E20" s="8">
        <f t="shared" si="0"/>
        <v>2364.4</v>
      </c>
      <c r="F20" s="15">
        <f t="shared" si="3"/>
        <v>0.50002114790847185</v>
      </c>
      <c r="G20" s="15">
        <f t="shared" si="4"/>
        <v>1</v>
      </c>
    </row>
    <row r="21" spans="1:7" ht="15.75" customHeight="1" x14ac:dyDescent="0.25">
      <c r="A21" s="9" t="s">
        <v>7</v>
      </c>
      <c r="B21" s="10">
        <v>4728.6000000000004</v>
      </c>
      <c r="C21" s="10">
        <v>4728.6000000000004</v>
      </c>
      <c r="D21" s="34">
        <v>2364.4</v>
      </c>
      <c r="E21" s="34">
        <v>2364.4</v>
      </c>
      <c r="F21" s="16">
        <f t="shared" si="3"/>
        <v>0.50002114790847185</v>
      </c>
      <c r="G21" s="16">
        <f t="shared" si="4"/>
        <v>1</v>
      </c>
    </row>
    <row r="22" spans="1:7" ht="15.75" customHeight="1" x14ac:dyDescent="0.25">
      <c r="A22" s="7" t="s">
        <v>26</v>
      </c>
      <c r="B22" s="8">
        <f>B23</f>
        <v>51827.6</v>
      </c>
      <c r="C22" s="8">
        <f>C23</f>
        <v>51827.6</v>
      </c>
      <c r="D22" s="8">
        <f t="shared" si="0"/>
        <v>26163.8</v>
      </c>
      <c r="E22" s="8">
        <f t="shared" si="0"/>
        <v>26163.8</v>
      </c>
      <c r="F22" s="15">
        <f t="shared" si="3"/>
        <v>0.50482368467766214</v>
      </c>
      <c r="G22" s="15">
        <f t="shared" si="4"/>
        <v>1</v>
      </c>
    </row>
    <row r="23" spans="1:7" ht="15.75" customHeight="1" x14ac:dyDescent="0.25">
      <c r="A23" s="9" t="s">
        <v>7</v>
      </c>
      <c r="B23" s="10">
        <v>51827.6</v>
      </c>
      <c r="C23" s="10">
        <v>51827.6</v>
      </c>
      <c r="D23" s="34">
        <v>26163.8</v>
      </c>
      <c r="E23" s="34">
        <v>26163.8</v>
      </c>
      <c r="F23" s="16">
        <f t="shared" si="3"/>
        <v>0.50482368467766214</v>
      </c>
      <c r="G23" s="16">
        <f t="shared" si="4"/>
        <v>1</v>
      </c>
    </row>
    <row r="24" spans="1:7" ht="15.75" customHeight="1" x14ac:dyDescent="0.25">
      <c r="A24" s="7" t="s">
        <v>25</v>
      </c>
      <c r="B24" s="8">
        <f>B25</f>
        <v>108190.3</v>
      </c>
      <c r="C24" s="8">
        <f>C25</f>
        <v>108190.3</v>
      </c>
      <c r="D24" s="8">
        <f t="shared" si="0"/>
        <v>85845.2</v>
      </c>
      <c r="E24" s="8">
        <f t="shared" si="0"/>
        <v>85845.2</v>
      </c>
      <c r="F24" s="15">
        <f t="shared" si="3"/>
        <v>0.79346484851229726</v>
      </c>
      <c r="G24" s="15">
        <f t="shared" si="4"/>
        <v>1</v>
      </c>
    </row>
    <row r="25" spans="1:7" ht="15.75" customHeight="1" x14ac:dyDescent="0.25">
      <c r="A25" s="9" t="s">
        <v>7</v>
      </c>
      <c r="B25" s="10">
        <v>108190.3</v>
      </c>
      <c r="C25" s="10">
        <v>108190.3</v>
      </c>
      <c r="D25" s="34">
        <v>85845.2</v>
      </c>
      <c r="E25" s="34">
        <v>85845.2</v>
      </c>
      <c r="F25" s="16">
        <f t="shared" si="3"/>
        <v>0.79346484851229726</v>
      </c>
      <c r="G25" s="16">
        <f t="shared" si="4"/>
        <v>1</v>
      </c>
    </row>
    <row r="26" spans="1:7" ht="15.75" customHeight="1" x14ac:dyDescent="0.25">
      <c r="A26" s="7" t="s">
        <v>24</v>
      </c>
      <c r="B26" s="8">
        <f>B27</f>
        <v>65456.800000000003</v>
      </c>
      <c r="C26" s="8">
        <f>C27</f>
        <v>65456.800000000003</v>
      </c>
      <c r="D26" s="8">
        <f t="shared" si="0"/>
        <v>32728.400000000001</v>
      </c>
      <c r="E26" s="8">
        <f t="shared" si="0"/>
        <v>32728.400000000001</v>
      </c>
      <c r="F26" s="15">
        <f t="shared" si="3"/>
        <v>0.5</v>
      </c>
      <c r="G26" s="15">
        <f t="shared" si="4"/>
        <v>1</v>
      </c>
    </row>
    <row r="27" spans="1:7" ht="15.75" customHeight="1" x14ac:dyDescent="0.25">
      <c r="A27" s="9" t="s">
        <v>7</v>
      </c>
      <c r="B27" s="10">
        <v>65456.800000000003</v>
      </c>
      <c r="C27" s="10">
        <v>65456.800000000003</v>
      </c>
      <c r="D27" s="34">
        <v>32728.400000000001</v>
      </c>
      <c r="E27" s="34">
        <v>32728.400000000001</v>
      </c>
      <c r="F27" s="16">
        <f t="shared" si="3"/>
        <v>0.5</v>
      </c>
      <c r="G27" s="16">
        <f t="shared" si="4"/>
        <v>1</v>
      </c>
    </row>
    <row r="28" spans="1:7" ht="15.75" customHeight="1" x14ac:dyDescent="0.25">
      <c r="A28" s="7" t="s">
        <v>23</v>
      </c>
      <c r="B28" s="8">
        <f>B29</f>
        <v>9370.6</v>
      </c>
      <c r="C28" s="8">
        <f>C29</f>
        <v>9370.6</v>
      </c>
      <c r="D28" s="8">
        <f t="shared" si="0"/>
        <v>6583.4</v>
      </c>
      <c r="E28" s="8">
        <f t="shared" si="0"/>
        <v>6583.4</v>
      </c>
      <c r="F28" s="15">
        <f t="shared" si="3"/>
        <v>0.70255906772245102</v>
      </c>
      <c r="G28" s="15">
        <f t="shared" si="4"/>
        <v>1</v>
      </c>
    </row>
    <row r="29" spans="1:7" ht="15.75" customHeight="1" x14ac:dyDescent="0.25">
      <c r="A29" s="9" t="s">
        <v>7</v>
      </c>
      <c r="B29" s="10">
        <v>9370.6</v>
      </c>
      <c r="C29" s="10">
        <v>9370.6</v>
      </c>
      <c r="D29" s="34">
        <v>6583.4</v>
      </c>
      <c r="E29" s="34">
        <v>6583.4</v>
      </c>
      <c r="F29" s="16">
        <f t="shared" si="3"/>
        <v>0.70255906772245102</v>
      </c>
      <c r="G29" s="16">
        <f t="shared" si="4"/>
        <v>1</v>
      </c>
    </row>
    <row r="30" spans="1:7" ht="15.75" customHeight="1" x14ac:dyDescent="0.25">
      <c r="A30" s="7" t="s">
        <v>22</v>
      </c>
      <c r="B30" s="8">
        <f>B31</f>
        <v>57471.199999999997</v>
      </c>
      <c r="C30" s="8">
        <f>C31</f>
        <v>57471.199999999997</v>
      </c>
      <c r="D30" s="8">
        <f t="shared" si="0"/>
        <v>25370.2</v>
      </c>
      <c r="E30" s="8">
        <f t="shared" si="0"/>
        <v>25370.2</v>
      </c>
      <c r="F30" s="15">
        <f t="shared" si="3"/>
        <v>0.44144197441501137</v>
      </c>
      <c r="G30" s="15">
        <f t="shared" si="4"/>
        <v>1</v>
      </c>
    </row>
    <row r="31" spans="1:7" ht="15.75" customHeight="1" x14ac:dyDescent="0.25">
      <c r="A31" s="9" t="s">
        <v>7</v>
      </c>
      <c r="B31" s="10">
        <v>57471.199999999997</v>
      </c>
      <c r="C31" s="10">
        <v>57471.199999999997</v>
      </c>
      <c r="D31" s="34">
        <v>25370.2</v>
      </c>
      <c r="E31" s="34">
        <v>25370.2</v>
      </c>
      <c r="F31" s="16">
        <f t="shared" si="3"/>
        <v>0.44144197441501137</v>
      </c>
      <c r="G31" s="16">
        <f t="shared" si="4"/>
        <v>1</v>
      </c>
    </row>
    <row r="32" spans="1:7" ht="15.75" customHeight="1" x14ac:dyDescent="0.25">
      <c r="A32" s="7" t="s">
        <v>21</v>
      </c>
      <c r="B32" s="8">
        <f>B33</f>
        <v>37193</v>
      </c>
      <c r="C32" s="8">
        <f>C33</f>
        <v>37193</v>
      </c>
      <c r="D32" s="8">
        <f t="shared" si="0"/>
        <v>18596.599999999999</v>
      </c>
      <c r="E32" s="8">
        <f t="shared" si="0"/>
        <v>18596.599999999999</v>
      </c>
      <c r="F32" s="15">
        <f t="shared" si="3"/>
        <v>0.50000268867797704</v>
      </c>
      <c r="G32" s="15">
        <f t="shared" si="4"/>
        <v>1</v>
      </c>
    </row>
    <row r="33" spans="1:7" ht="15.75" customHeight="1" x14ac:dyDescent="0.25">
      <c r="A33" s="9" t="s">
        <v>7</v>
      </c>
      <c r="B33" s="10">
        <v>37193</v>
      </c>
      <c r="C33" s="10">
        <v>37193</v>
      </c>
      <c r="D33" s="34">
        <v>18596.599999999999</v>
      </c>
      <c r="E33" s="34">
        <v>18596.599999999999</v>
      </c>
      <c r="F33" s="16">
        <f t="shared" si="3"/>
        <v>0.50000268867797704</v>
      </c>
      <c r="G33" s="16">
        <f t="shared" si="4"/>
        <v>1</v>
      </c>
    </row>
    <row r="34" spans="1:7" ht="15.75" customHeight="1" x14ac:dyDescent="0.25">
      <c r="A34" s="7" t="s">
        <v>20</v>
      </c>
      <c r="B34" s="8">
        <f>B35</f>
        <v>97448.8</v>
      </c>
      <c r="C34" s="8">
        <f>C35</f>
        <v>97448.8</v>
      </c>
      <c r="D34" s="8">
        <f t="shared" si="0"/>
        <v>48724.4</v>
      </c>
      <c r="E34" s="8">
        <f t="shared" si="0"/>
        <v>48724.4</v>
      </c>
      <c r="F34" s="15">
        <f t="shared" si="3"/>
        <v>0.5</v>
      </c>
      <c r="G34" s="15">
        <f t="shared" si="4"/>
        <v>1</v>
      </c>
    </row>
    <row r="35" spans="1:7" ht="15.75" customHeight="1" x14ac:dyDescent="0.25">
      <c r="A35" s="9" t="s">
        <v>7</v>
      </c>
      <c r="B35" s="10">
        <v>97448.8</v>
      </c>
      <c r="C35" s="10">
        <v>97448.8</v>
      </c>
      <c r="D35" s="34">
        <v>48724.4</v>
      </c>
      <c r="E35" s="34">
        <v>48724.4</v>
      </c>
      <c r="F35" s="16">
        <f t="shared" si="3"/>
        <v>0.5</v>
      </c>
      <c r="G35" s="16">
        <f t="shared" si="4"/>
        <v>1</v>
      </c>
    </row>
    <row r="36" spans="1:7" ht="15.75" customHeight="1" x14ac:dyDescent="0.25">
      <c r="A36" s="7" t="s">
        <v>19</v>
      </c>
      <c r="B36" s="8">
        <f>B37</f>
        <v>17403.900000000001</v>
      </c>
      <c r="C36" s="8">
        <f>C37</f>
        <v>17403.900000000001</v>
      </c>
      <c r="D36" s="8">
        <f t="shared" si="0"/>
        <v>12702</v>
      </c>
      <c r="E36" s="8">
        <f t="shared" si="0"/>
        <v>12702</v>
      </c>
      <c r="F36" s="15">
        <f t="shared" si="3"/>
        <v>0.72983641597572957</v>
      </c>
      <c r="G36" s="15">
        <f t="shared" si="4"/>
        <v>1</v>
      </c>
    </row>
    <row r="37" spans="1:7" ht="15.75" customHeight="1" x14ac:dyDescent="0.25">
      <c r="A37" s="9" t="s">
        <v>7</v>
      </c>
      <c r="B37" s="10">
        <v>17403.900000000001</v>
      </c>
      <c r="C37" s="10">
        <v>17403.900000000001</v>
      </c>
      <c r="D37" s="34">
        <v>12702</v>
      </c>
      <c r="E37" s="34">
        <v>12702</v>
      </c>
      <c r="F37" s="16">
        <f t="shared" si="3"/>
        <v>0.72983641597572957</v>
      </c>
      <c r="G37" s="16">
        <f t="shared" si="4"/>
        <v>1</v>
      </c>
    </row>
    <row r="38" spans="1:7" ht="15.75" customHeight="1" x14ac:dyDescent="0.25">
      <c r="A38" s="7" t="s">
        <v>18</v>
      </c>
      <c r="B38" s="8">
        <f>B39</f>
        <v>12791.2</v>
      </c>
      <c r="C38" s="8">
        <f>C39</f>
        <v>12791.2</v>
      </c>
      <c r="D38" s="8">
        <f t="shared" si="0"/>
        <v>12395.6</v>
      </c>
      <c r="E38" s="8">
        <f t="shared" si="0"/>
        <v>12395.6</v>
      </c>
      <c r="F38" s="15">
        <f t="shared" si="3"/>
        <v>0.96907248733504281</v>
      </c>
      <c r="G38" s="15">
        <f t="shared" si="4"/>
        <v>1</v>
      </c>
    </row>
    <row r="39" spans="1:7" ht="15.75" customHeight="1" x14ac:dyDescent="0.25">
      <c r="A39" s="9" t="s">
        <v>7</v>
      </c>
      <c r="B39" s="10">
        <v>12791.2</v>
      </c>
      <c r="C39" s="10">
        <v>12791.2</v>
      </c>
      <c r="D39" s="34">
        <v>12395.6</v>
      </c>
      <c r="E39" s="34">
        <v>12395.6</v>
      </c>
      <c r="F39" s="16">
        <f t="shared" si="3"/>
        <v>0.96907248733504281</v>
      </c>
      <c r="G39" s="16">
        <f t="shared" si="4"/>
        <v>1</v>
      </c>
    </row>
    <row r="40" spans="1:7" ht="15.75" customHeight="1" x14ac:dyDescent="0.25">
      <c r="A40" s="7" t="s">
        <v>17</v>
      </c>
      <c r="B40" s="8">
        <f>B41</f>
        <v>4087.7</v>
      </c>
      <c r="C40" s="8">
        <f>C41</f>
        <v>4087.7</v>
      </c>
      <c r="D40" s="8">
        <f t="shared" si="0"/>
        <v>4043.8</v>
      </c>
      <c r="E40" s="8">
        <f t="shared" si="0"/>
        <v>4043.8</v>
      </c>
      <c r="F40" s="15">
        <f t="shared" si="3"/>
        <v>0.98926046431978876</v>
      </c>
      <c r="G40" s="15">
        <f t="shared" si="4"/>
        <v>1</v>
      </c>
    </row>
    <row r="41" spans="1:7" ht="15.75" customHeight="1" x14ac:dyDescent="0.25">
      <c r="A41" s="9" t="s">
        <v>7</v>
      </c>
      <c r="B41" s="10">
        <v>4087.7</v>
      </c>
      <c r="C41" s="10">
        <v>4087.7</v>
      </c>
      <c r="D41" s="34">
        <v>4043.8</v>
      </c>
      <c r="E41" s="34">
        <v>4043.8</v>
      </c>
      <c r="F41" s="16">
        <f t="shared" si="3"/>
        <v>0.98926046431978876</v>
      </c>
      <c r="G41" s="16">
        <f t="shared" si="4"/>
        <v>1</v>
      </c>
    </row>
    <row r="42" spans="1:7" ht="15.75" customHeight="1" x14ac:dyDescent="0.25">
      <c r="A42" s="7" t="s">
        <v>16</v>
      </c>
      <c r="B42" s="8">
        <f>B43</f>
        <v>36151.199999999997</v>
      </c>
      <c r="C42" s="8">
        <f>C43</f>
        <v>36151.199999999997</v>
      </c>
      <c r="D42" s="8">
        <f t="shared" si="0"/>
        <v>30904.3</v>
      </c>
      <c r="E42" s="8">
        <f t="shared" si="0"/>
        <v>30904.3</v>
      </c>
      <c r="F42" s="15">
        <f t="shared" si="3"/>
        <v>0.85486235588306891</v>
      </c>
      <c r="G42" s="15">
        <f t="shared" si="4"/>
        <v>1</v>
      </c>
    </row>
    <row r="43" spans="1:7" ht="15.75" customHeight="1" x14ac:dyDescent="0.25">
      <c r="A43" s="9" t="s">
        <v>7</v>
      </c>
      <c r="B43" s="10">
        <v>36151.199999999997</v>
      </c>
      <c r="C43" s="10">
        <v>36151.199999999997</v>
      </c>
      <c r="D43" s="34">
        <v>30904.3</v>
      </c>
      <c r="E43" s="34">
        <v>30904.3</v>
      </c>
      <c r="F43" s="16">
        <f t="shared" si="3"/>
        <v>0.85486235588306891</v>
      </c>
      <c r="G43" s="16">
        <f t="shared" si="4"/>
        <v>1</v>
      </c>
    </row>
    <row r="44" spans="1:7" ht="15.75" customHeight="1" x14ac:dyDescent="0.25">
      <c r="A44" s="7" t="s">
        <v>15</v>
      </c>
      <c r="B44" s="8">
        <f>B45</f>
        <v>58912.9</v>
      </c>
      <c r="C44" s="8">
        <f>C45</f>
        <v>58912.9</v>
      </c>
      <c r="D44" s="8">
        <f t="shared" si="0"/>
        <v>32511.4</v>
      </c>
      <c r="E44" s="8">
        <f t="shared" si="0"/>
        <v>32511.4</v>
      </c>
      <c r="F44" s="15">
        <f t="shared" si="3"/>
        <v>0.55185536614222008</v>
      </c>
      <c r="G44" s="15">
        <f t="shared" si="4"/>
        <v>1</v>
      </c>
    </row>
    <row r="45" spans="1:7" ht="15.75" customHeight="1" x14ac:dyDescent="0.25">
      <c r="A45" s="9" t="s">
        <v>7</v>
      </c>
      <c r="B45" s="10">
        <v>58912.9</v>
      </c>
      <c r="C45" s="10">
        <v>58912.9</v>
      </c>
      <c r="D45" s="34">
        <v>32511.4</v>
      </c>
      <c r="E45" s="34">
        <v>32511.4</v>
      </c>
      <c r="F45" s="16">
        <f t="shared" si="3"/>
        <v>0.55185536614222008</v>
      </c>
      <c r="G45" s="16">
        <f t="shared" si="4"/>
        <v>1</v>
      </c>
    </row>
    <row r="46" spans="1:7" ht="15.75" customHeight="1" x14ac:dyDescent="0.25">
      <c r="A46" s="7" t="s">
        <v>14</v>
      </c>
      <c r="B46" s="8">
        <f>B47</f>
        <v>53801.4</v>
      </c>
      <c r="C46" s="8">
        <f>C47</f>
        <v>53801.4</v>
      </c>
      <c r="D46" s="8">
        <f t="shared" si="0"/>
        <v>27900.799999999999</v>
      </c>
      <c r="E46" s="8">
        <f t="shared" si="0"/>
        <v>27900.799999999999</v>
      </c>
      <c r="F46" s="15">
        <f t="shared" si="3"/>
        <v>0.51858873560911056</v>
      </c>
      <c r="G46" s="15">
        <f t="shared" si="4"/>
        <v>1</v>
      </c>
    </row>
    <row r="47" spans="1:7" ht="15.75" customHeight="1" x14ac:dyDescent="0.25">
      <c r="A47" s="9" t="s">
        <v>7</v>
      </c>
      <c r="B47" s="10">
        <v>53801.4</v>
      </c>
      <c r="C47" s="10">
        <v>53801.4</v>
      </c>
      <c r="D47" s="34">
        <v>27900.799999999999</v>
      </c>
      <c r="E47" s="34">
        <v>27900.799999999999</v>
      </c>
      <c r="F47" s="16">
        <f t="shared" si="3"/>
        <v>0.51858873560911056</v>
      </c>
      <c r="G47" s="16">
        <f t="shared" si="4"/>
        <v>1</v>
      </c>
    </row>
    <row r="48" spans="1:7" ht="15.75" customHeight="1" x14ac:dyDescent="0.25">
      <c r="A48" s="7" t="s">
        <v>13</v>
      </c>
      <c r="B48" s="8">
        <f>B49</f>
        <v>7405.3</v>
      </c>
      <c r="C48" s="8">
        <f>C49</f>
        <v>7405.3</v>
      </c>
      <c r="D48" s="8">
        <f t="shared" si="0"/>
        <v>3702.6</v>
      </c>
      <c r="E48" s="8">
        <f t="shared" si="0"/>
        <v>3702.6</v>
      </c>
      <c r="F48" s="15">
        <f t="shared" si="3"/>
        <v>0.49999324807907847</v>
      </c>
      <c r="G48" s="15">
        <f t="shared" si="4"/>
        <v>1</v>
      </c>
    </row>
    <row r="49" spans="1:7" ht="15.75" customHeight="1" x14ac:dyDescent="0.25">
      <c r="A49" s="9" t="s">
        <v>7</v>
      </c>
      <c r="B49" s="10">
        <v>7405.3</v>
      </c>
      <c r="C49" s="10">
        <v>7405.3</v>
      </c>
      <c r="D49" s="34">
        <v>3702.6</v>
      </c>
      <c r="E49" s="34">
        <v>3702.6</v>
      </c>
      <c r="F49" s="16">
        <f t="shared" si="3"/>
        <v>0.49999324807907847</v>
      </c>
      <c r="G49" s="16">
        <f t="shared" si="4"/>
        <v>1</v>
      </c>
    </row>
    <row r="50" spans="1:7" ht="15.75" customHeight="1" x14ac:dyDescent="0.25">
      <c r="A50" s="7" t="s">
        <v>12</v>
      </c>
      <c r="B50" s="8">
        <f>B51</f>
        <v>40229.300000000003</v>
      </c>
      <c r="C50" s="8">
        <f>C51</f>
        <v>40229.300000000003</v>
      </c>
      <c r="D50" s="8">
        <f t="shared" si="0"/>
        <v>33562.199999999997</v>
      </c>
      <c r="E50" s="8">
        <f t="shared" si="0"/>
        <v>33562.199999999997</v>
      </c>
      <c r="F50" s="15">
        <f t="shared" si="3"/>
        <v>0.83427253270626123</v>
      </c>
      <c r="G50" s="15">
        <f t="shared" si="4"/>
        <v>1</v>
      </c>
    </row>
    <row r="51" spans="1:7" ht="15.75" customHeight="1" x14ac:dyDescent="0.25">
      <c r="A51" s="9" t="s">
        <v>7</v>
      </c>
      <c r="B51" s="10">
        <v>40229.300000000003</v>
      </c>
      <c r="C51" s="10">
        <v>40229.300000000003</v>
      </c>
      <c r="D51" s="34">
        <v>33562.199999999997</v>
      </c>
      <c r="E51" s="34">
        <v>33562.199999999997</v>
      </c>
      <c r="F51" s="16">
        <f t="shared" si="3"/>
        <v>0.83427253270626123</v>
      </c>
      <c r="G51" s="16">
        <f t="shared" si="4"/>
        <v>1</v>
      </c>
    </row>
    <row r="52" spans="1:7" ht="15.75" customHeight="1" x14ac:dyDescent="0.25">
      <c r="A52" s="7" t="s">
        <v>11</v>
      </c>
      <c r="B52" s="8">
        <f>B53</f>
        <v>58520.2</v>
      </c>
      <c r="C52" s="8">
        <f>C53</f>
        <v>58520.2</v>
      </c>
      <c r="D52" s="8">
        <f t="shared" si="0"/>
        <v>29260.2</v>
      </c>
      <c r="E52" s="8">
        <f t="shared" si="0"/>
        <v>29260.2</v>
      </c>
      <c r="F52" s="15">
        <f t="shared" si="3"/>
        <v>0.50000170881165829</v>
      </c>
      <c r="G52" s="15">
        <f t="shared" si="4"/>
        <v>1</v>
      </c>
    </row>
    <row r="53" spans="1:7" ht="15.75" customHeight="1" x14ac:dyDescent="0.25">
      <c r="A53" s="9" t="s">
        <v>7</v>
      </c>
      <c r="B53" s="10">
        <v>58520.2</v>
      </c>
      <c r="C53" s="10">
        <v>58520.2</v>
      </c>
      <c r="D53" s="34">
        <v>29260.2</v>
      </c>
      <c r="E53" s="34">
        <v>29260.2</v>
      </c>
      <c r="F53" s="16">
        <f t="shared" si="3"/>
        <v>0.50000170881165829</v>
      </c>
      <c r="G53" s="16">
        <f t="shared" si="4"/>
        <v>1</v>
      </c>
    </row>
    <row r="54" spans="1:7" ht="15.75" customHeight="1" x14ac:dyDescent="0.25">
      <c r="A54" s="7" t="s">
        <v>10</v>
      </c>
      <c r="B54" s="8">
        <f>B55</f>
        <v>44754.8</v>
      </c>
      <c r="C54" s="8">
        <f>C55</f>
        <v>44754.8</v>
      </c>
      <c r="D54" s="8">
        <f t="shared" si="0"/>
        <v>22377.4</v>
      </c>
      <c r="E54" s="8">
        <f t="shared" si="0"/>
        <v>22377.4</v>
      </c>
      <c r="F54" s="15">
        <f t="shared" si="3"/>
        <v>0.5</v>
      </c>
      <c r="G54" s="15">
        <f t="shared" si="4"/>
        <v>1</v>
      </c>
    </row>
    <row r="55" spans="1:7" ht="15.75" customHeight="1" x14ac:dyDescent="0.25">
      <c r="A55" s="9" t="s">
        <v>7</v>
      </c>
      <c r="B55" s="10">
        <v>44754.8</v>
      </c>
      <c r="C55" s="10">
        <v>44754.8</v>
      </c>
      <c r="D55" s="34">
        <v>22377.4</v>
      </c>
      <c r="E55" s="34">
        <v>22377.4</v>
      </c>
      <c r="F55" s="16">
        <f t="shared" si="3"/>
        <v>0.5</v>
      </c>
      <c r="G55" s="16">
        <f t="shared" si="4"/>
        <v>1</v>
      </c>
    </row>
    <row r="56" spans="1:7" ht="15.75" customHeight="1" x14ac:dyDescent="0.25">
      <c r="A56" s="7" t="s">
        <v>9</v>
      </c>
      <c r="B56" s="8">
        <f>B57</f>
        <v>29826.7</v>
      </c>
      <c r="C56" s="8">
        <f>C57</f>
        <v>29826.7</v>
      </c>
      <c r="D56" s="8">
        <f t="shared" si="0"/>
        <v>14913.4</v>
      </c>
      <c r="E56" s="8">
        <f t="shared" si="0"/>
        <v>14913.4</v>
      </c>
      <c r="F56" s="15">
        <f t="shared" si="3"/>
        <v>0.50000167635038406</v>
      </c>
      <c r="G56" s="15">
        <f t="shared" si="4"/>
        <v>1</v>
      </c>
    </row>
    <row r="57" spans="1:7" ht="15.75" customHeight="1" x14ac:dyDescent="0.25">
      <c r="A57" s="9" t="s">
        <v>7</v>
      </c>
      <c r="B57" s="10">
        <v>29826.7</v>
      </c>
      <c r="C57" s="10">
        <v>29826.7</v>
      </c>
      <c r="D57" s="34">
        <v>14913.4</v>
      </c>
      <c r="E57" s="34">
        <v>14913.4</v>
      </c>
      <c r="F57" s="16">
        <f t="shared" si="3"/>
        <v>0.50000167635038406</v>
      </c>
      <c r="G57" s="16">
        <f t="shared" si="4"/>
        <v>1</v>
      </c>
    </row>
    <row r="58" spans="1:7" ht="15.75" customHeight="1" x14ac:dyDescent="0.25">
      <c r="A58" s="7" t="s">
        <v>8</v>
      </c>
      <c r="B58" s="8">
        <f>B59</f>
        <v>44529.599999999999</v>
      </c>
      <c r="C58" s="8">
        <f>C59</f>
        <v>44529.599999999999</v>
      </c>
      <c r="D58" s="8">
        <f t="shared" si="0"/>
        <v>22264.799999999999</v>
      </c>
      <c r="E58" s="8">
        <f t="shared" si="0"/>
        <v>22264.799999999999</v>
      </c>
      <c r="F58" s="15">
        <f t="shared" si="3"/>
        <v>0.5</v>
      </c>
      <c r="G58" s="15">
        <f t="shared" si="4"/>
        <v>1</v>
      </c>
    </row>
    <row r="59" spans="1:7" ht="15.75" customHeight="1" x14ac:dyDescent="0.25">
      <c r="A59" s="9" t="s">
        <v>7</v>
      </c>
      <c r="B59" s="10">
        <v>44529.599999999999</v>
      </c>
      <c r="C59" s="10">
        <v>44529.599999999999</v>
      </c>
      <c r="D59" s="34">
        <v>22264.799999999999</v>
      </c>
      <c r="E59" s="34">
        <v>22264.799999999999</v>
      </c>
      <c r="F59" s="16">
        <f t="shared" si="3"/>
        <v>0.5</v>
      </c>
      <c r="G59" s="16">
        <f t="shared" si="4"/>
        <v>1</v>
      </c>
    </row>
    <row r="60" spans="1:7" ht="15.75" customHeight="1" x14ac:dyDescent="0.25">
      <c r="A60" s="9" t="s">
        <v>6</v>
      </c>
      <c r="B60" s="10">
        <v>80183.899999999994</v>
      </c>
      <c r="C60" s="10">
        <v>80183.899999999994</v>
      </c>
      <c r="D60" s="34">
        <v>50092</v>
      </c>
      <c r="E60" s="34">
        <v>50092</v>
      </c>
      <c r="F60" s="16">
        <f t="shared" si="3"/>
        <v>0.62471393883310744</v>
      </c>
      <c r="G60" s="16">
        <f t="shared" si="4"/>
        <v>1</v>
      </c>
    </row>
    <row r="61" spans="1:7" ht="15.75" customHeight="1" x14ac:dyDescent="0.25">
      <c r="A61" s="9" t="s">
        <v>5</v>
      </c>
      <c r="B61" s="10">
        <v>30277.5</v>
      </c>
      <c r="C61" s="10">
        <v>30277.5</v>
      </c>
      <c r="D61" s="34">
        <v>22738.799999999999</v>
      </c>
      <c r="E61" s="34">
        <v>22738.799999999999</v>
      </c>
      <c r="F61" s="16">
        <f t="shared" si="3"/>
        <v>0.75101312856081248</v>
      </c>
      <c r="G61" s="16">
        <f t="shared" si="4"/>
        <v>1</v>
      </c>
    </row>
    <row r="62" spans="1:7" ht="15.75" customHeight="1" x14ac:dyDescent="0.25">
      <c r="A62" s="11" t="s">
        <v>4</v>
      </c>
      <c r="B62" s="12">
        <f>B61+B60+B58+B56+B54+B52+B50+B48+B46+B44+B42+B40+B38+B36+B34+B32+B30+B28+B26+B24+B22+B20+B18+B16+B14+B12</f>
        <v>1049371.0000000002</v>
      </c>
      <c r="C62" s="12">
        <f>C61+C60+C58+C56+C54+C52+C50+C48+C46+C44+C42+C40+C38+C36+C34+C32+C30+C28+C26+C24+C22+C20+C18+C16+C14+C12</f>
        <v>1049371.0000000002</v>
      </c>
      <c r="D62" s="12">
        <f t="shared" ref="D62:E62" si="5">D61+D60+D58+D56+D54+D52+D50+D48+D46+D44+D42+D40+D38+D36+D34+D32+D30+D28+D26+D24+D22+D20+D18+D16+D14+D12</f>
        <v>618478.5</v>
      </c>
      <c r="E62" s="12">
        <f t="shared" si="5"/>
        <v>618478.5</v>
      </c>
      <c r="F62" s="15">
        <f t="shared" si="3"/>
        <v>0.58938020966845839</v>
      </c>
      <c r="G62" s="15">
        <f t="shared" si="4"/>
        <v>1</v>
      </c>
    </row>
    <row r="63" spans="1:7" ht="15.75" customHeight="1" x14ac:dyDescent="0.25">
      <c r="A63" s="11" t="s">
        <v>3</v>
      </c>
      <c r="B63" s="11"/>
      <c r="C63" s="11"/>
      <c r="D63" s="11"/>
      <c r="E63" s="11"/>
      <c r="F63" s="15"/>
      <c r="G63" s="15"/>
    </row>
    <row r="64" spans="1:7" ht="15.75" customHeight="1" x14ac:dyDescent="0.25">
      <c r="A64" s="11" t="s">
        <v>2</v>
      </c>
      <c r="B64" s="12">
        <f>B59+B57+B55+B53+B51+B49+B47+B45+B43+B41+B39+B37+B35+B33+B31+B29+B27+B25+B23+B21+B19+B17+B15+B13</f>
        <v>938909.60000000009</v>
      </c>
      <c r="C64" s="12">
        <f>C59+C57+C55+C53+C51+C49+C47+C45+C43+C41+C39+C37+C35+C33+C31+C29+C27+C25+C23+C21+C19+C17+C15+C13</f>
        <v>938909.60000000009</v>
      </c>
      <c r="D64" s="12">
        <f t="shared" ref="D64:E64" si="6">D59+D57+D55+D53+D51+D49+D47+D45+D43+D41+D39+D37+D35+D33+D31+D29+D27+D25+D23+D21+D19+D17+D15+D13</f>
        <v>545647.69999999995</v>
      </c>
      <c r="E64" s="12">
        <f t="shared" si="6"/>
        <v>545647.69999999995</v>
      </c>
      <c r="F64" s="15">
        <f t="shared" si="3"/>
        <v>0.5811504110725888</v>
      </c>
      <c r="G64" s="15">
        <f t="shared" si="4"/>
        <v>1</v>
      </c>
    </row>
    <row r="65" spans="1:7" ht="15.75" customHeight="1" x14ac:dyDescent="0.25">
      <c r="A65" s="11" t="s">
        <v>1</v>
      </c>
      <c r="B65" s="12">
        <f>B61+B60</f>
        <v>110461.4</v>
      </c>
      <c r="C65" s="12">
        <f>C61+C60</f>
        <v>110461.4</v>
      </c>
      <c r="D65" s="12">
        <f t="shared" ref="D65:E65" si="7">D61+D60</f>
        <v>72830.8</v>
      </c>
      <c r="E65" s="12">
        <f t="shared" si="7"/>
        <v>72830.8</v>
      </c>
      <c r="F65" s="15">
        <f t="shared" si="3"/>
        <v>0.65933258133610484</v>
      </c>
      <c r="G65" s="15">
        <f t="shared" si="4"/>
        <v>1</v>
      </c>
    </row>
    <row r="66" spans="1:7" ht="15" customHeight="1" x14ac:dyDescent="0.25">
      <c r="A66" s="6"/>
      <c r="B66" s="6"/>
    </row>
    <row r="67" spans="1:7" ht="15" customHeight="1" x14ac:dyDescent="0.25">
      <c r="A67" s="64"/>
      <c r="B67" s="42"/>
      <c r="C67" s="42"/>
      <c r="D67" s="42"/>
      <c r="E67" s="42"/>
      <c r="F67" s="42"/>
      <c r="G67" s="42"/>
    </row>
    <row r="68" spans="1:7" ht="15" customHeight="1" x14ac:dyDescent="0.25">
      <c r="A68" s="78" t="s">
        <v>72</v>
      </c>
      <c r="B68" s="78"/>
      <c r="C68" s="78"/>
      <c r="D68" s="78"/>
      <c r="E68" s="78"/>
      <c r="F68" s="78"/>
      <c r="G68" s="78"/>
    </row>
    <row r="69" spans="1:7" ht="14.25" customHeight="1" x14ac:dyDescent="0.25">
      <c r="A69" s="6"/>
      <c r="B69" s="6"/>
    </row>
  </sheetData>
  <mergeCells count="5">
    <mergeCell ref="A68:G68"/>
    <mergeCell ref="F1:G1"/>
    <mergeCell ref="A4:B4"/>
    <mergeCell ref="A8:G8"/>
    <mergeCell ref="A5:G5"/>
  </mergeCells>
  <printOptions horizontalCentered="1"/>
  <pageMargins left="0.43307086614173229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Y84"/>
  <sheetViews>
    <sheetView view="pageBreakPreview" zoomScale="60" zoomScaleNormal="70" workbookViewId="0">
      <pane xSplit="1" ySplit="12" topLeftCell="Q61" activePane="bottomRight" state="frozen"/>
      <selection pane="topRight" activeCell="B1" sqref="B1"/>
      <selection pane="bottomLeft" activeCell="A13" sqref="A13"/>
      <selection pane="bottomRight" activeCell="F80" sqref="F80"/>
    </sheetView>
  </sheetViews>
  <sheetFormatPr defaultRowHeight="15" x14ac:dyDescent="0.25"/>
  <cols>
    <col min="1" max="1" width="33.7109375" style="17" customWidth="1"/>
    <col min="2" max="2" width="28.42578125" style="17" customWidth="1"/>
    <col min="3" max="3" width="15.28515625" style="17" customWidth="1"/>
    <col min="4" max="4" width="16.7109375" style="17" customWidth="1"/>
    <col min="5" max="5" width="16.42578125" style="17" customWidth="1"/>
    <col min="6" max="6" width="18.5703125" style="17" customWidth="1"/>
    <col min="7" max="7" width="18.140625" style="17" customWidth="1"/>
    <col min="8" max="8" width="27.85546875" style="17" customWidth="1"/>
    <col min="9" max="9" width="15.28515625" style="17" customWidth="1"/>
    <col min="10" max="10" width="16.7109375" style="17" customWidth="1"/>
    <col min="11" max="12" width="16.140625" style="17" customWidth="1"/>
    <col min="13" max="13" width="17.85546875" style="17" customWidth="1"/>
    <col min="14" max="14" width="28.140625" style="17" customWidth="1"/>
    <col min="15" max="16" width="18.28515625" style="17" customWidth="1"/>
    <col min="17" max="17" width="17.42578125" style="17" customWidth="1"/>
    <col min="18" max="18" width="18.28515625" style="17" customWidth="1"/>
    <col min="19" max="19" width="18" style="17" customWidth="1"/>
    <col min="20" max="20" width="26.7109375" style="17" customWidth="1"/>
    <col min="21" max="21" width="18.42578125" style="17" customWidth="1"/>
    <col min="22" max="22" width="18.85546875" style="17" customWidth="1"/>
    <col min="23" max="23" width="16.5703125" style="17" customWidth="1"/>
    <col min="24" max="24" width="17.42578125" style="17" customWidth="1"/>
    <col min="25" max="25" width="19.140625" style="17" customWidth="1"/>
    <col min="26" max="252" width="9.140625" style="17" customWidth="1"/>
    <col min="253" max="16384" width="9.140625" style="17"/>
  </cols>
  <sheetData>
    <row r="2" spans="1:25" x14ac:dyDescent="0.25">
      <c r="A2" s="6"/>
      <c r="B2" s="6"/>
      <c r="C2" s="6"/>
      <c r="D2" s="6"/>
      <c r="E2" s="6"/>
      <c r="F2" s="6"/>
      <c r="G2" s="29" t="s">
        <v>60</v>
      </c>
      <c r="H2" s="6"/>
      <c r="I2" s="6"/>
      <c r="J2" s="6"/>
      <c r="K2" s="6"/>
      <c r="L2" s="6"/>
      <c r="M2" s="29" t="s">
        <v>60</v>
      </c>
      <c r="N2" s="18"/>
      <c r="S2" s="29" t="s">
        <v>60</v>
      </c>
      <c r="Y2" s="29" t="s">
        <v>60</v>
      </c>
    </row>
    <row r="3" spans="1:25" x14ac:dyDescent="0.25">
      <c r="A3" s="6"/>
      <c r="B3" s="6"/>
      <c r="C3" s="6"/>
      <c r="D3" s="6"/>
      <c r="E3" s="6"/>
      <c r="F3" s="6"/>
      <c r="G3" s="39" t="s">
        <v>71</v>
      </c>
      <c r="H3" s="6"/>
      <c r="I3" s="6"/>
      <c r="J3" s="6"/>
      <c r="K3" s="6"/>
      <c r="L3" s="6"/>
      <c r="M3" s="44" t="s">
        <v>71</v>
      </c>
      <c r="N3" s="18"/>
      <c r="S3" s="44" t="s">
        <v>71</v>
      </c>
      <c r="Y3" s="39" t="s">
        <v>71</v>
      </c>
    </row>
    <row r="4" spans="1:25" x14ac:dyDescent="0.25">
      <c r="A4" s="6"/>
      <c r="B4" s="6"/>
      <c r="C4" s="6"/>
      <c r="D4" s="6"/>
      <c r="E4" s="6"/>
      <c r="F4" s="6"/>
      <c r="G4" s="35"/>
      <c r="H4" s="6"/>
      <c r="I4" s="6"/>
      <c r="J4" s="6"/>
      <c r="K4" s="6"/>
      <c r="L4" s="6"/>
      <c r="M4" s="44"/>
      <c r="N4" s="18"/>
      <c r="S4" s="44"/>
      <c r="Y4" s="35"/>
    </row>
    <row r="5" spans="1:25" ht="60" customHeight="1" x14ac:dyDescent="0.25">
      <c r="A5" s="19"/>
      <c r="B5" s="80" t="s">
        <v>92</v>
      </c>
      <c r="C5" s="80"/>
      <c r="D5" s="80"/>
      <c r="E5" s="80"/>
      <c r="F5" s="80"/>
      <c r="G5" s="80"/>
      <c r="H5" s="80" t="s">
        <v>92</v>
      </c>
      <c r="I5" s="80"/>
      <c r="J5" s="80"/>
      <c r="K5" s="80"/>
      <c r="L5" s="80"/>
      <c r="M5" s="80"/>
      <c r="N5" s="80" t="s">
        <v>92</v>
      </c>
      <c r="O5" s="80"/>
      <c r="P5" s="80"/>
      <c r="Q5" s="80"/>
      <c r="R5" s="80"/>
      <c r="S5" s="80"/>
      <c r="T5" s="80" t="s">
        <v>92</v>
      </c>
      <c r="U5" s="80"/>
      <c r="V5" s="80"/>
      <c r="W5" s="80"/>
      <c r="X5" s="80"/>
      <c r="Y5" s="80"/>
    </row>
    <row r="6" spans="1:25" x14ac:dyDescent="0.25">
      <c r="A6" s="36"/>
      <c r="B6" s="36"/>
      <c r="C6" s="36"/>
      <c r="D6" s="36"/>
      <c r="E6" s="36"/>
      <c r="F6" s="36"/>
      <c r="G6" s="36"/>
      <c r="H6" s="45"/>
      <c r="I6" s="45"/>
      <c r="J6" s="45"/>
      <c r="K6" s="45"/>
      <c r="L6" s="45"/>
      <c r="M6" s="45"/>
      <c r="N6" s="45"/>
    </row>
    <row r="7" spans="1:25" x14ac:dyDescent="0.25">
      <c r="A7" s="6"/>
      <c r="B7" s="6"/>
      <c r="C7" s="6"/>
      <c r="D7" s="6"/>
      <c r="E7" s="6"/>
      <c r="F7" s="6"/>
      <c r="G7" s="21" t="s">
        <v>33</v>
      </c>
      <c r="H7" s="6"/>
      <c r="I7" s="6"/>
      <c r="J7" s="6"/>
      <c r="K7" s="6"/>
      <c r="L7" s="6"/>
      <c r="M7" s="21" t="s">
        <v>33</v>
      </c>
      <c r="S7" s="21" t="s">
        <v>33</v>
      </c>
      <c r="Y7" s="21" t="s">
        <v>33</v>
      </c>
    </row>
    <row r="8" spans="1:25" x14ac:dyDescent="0.25">
      <c r="A8" s="82" t="s">
        <v>32</v>
      </c>
      <c r="B8" s="82" t="s">
        <v>49</v>
      </c>
      <c r="C8" s="92"/>
      <c r="D8" s="92"/>
      <c r="E8" s="92"/>
      <c r="F8" s="92"/>
      <c r="G8" s="92"/>
      <c r="H8" s="93" t="s">
        <v>48</v>
      </c>
      <c r="I8" s="94"/>
      <c r="J8" s="94"/>
      <c r="K8" s="94"/>
      <c r="L8" s="94"/>
      <c r="M8" s="95"/>
      <c r="N8" s="93" t="s">
        <v>48</v>
      </c>
      <c r="O8" s="94"/>
      <c r="P8" s="94"/>
      <c r="Q8" s="94"/>
      <c r="R8" s="94"/>
      <c r="S8" s="95"/>
      <c r="T8" s="84" t="s">
        <v>48</v>
      </c>
      <c r="U8" s="85"/>
      <c r="V8" s="85"/>
      <c r="W8" s="85"/>
      <c r="X8" s="85"/>
      <c r="Y8" s="85"/>
    </row>
    <row r="9" spans="1:25" ht="15" customHeight="1" x14ac:dyDescent="0.25">
      <c r="A9" s="82"/>
      <c r="B9" s="92"/>
      <c r="C9" s="92"/>
      <c r="D9" s="92"/>
      <c r="E9" s="92"/>
      <c r="F9" s="92"/>
      <c r="G9" s="92"/>
      <c r="H9" s="86" t="s">
        <v>47</v>
      </c>
      <c r="I9" s="87"/>
      <c r="J9" s="87"/>
      <c r="K9" s="87"/>
      <c r="L9" s="87"/>
      <c r="M9" s="88"/>
      <c r="N9" s="86" t="s">
        <v>46</v>
      </c>
      <c r="O9" s="87"/>
      <c r="P9" s="87"/>
      <c r="Q9" s="87"/>
      <c r="R9" s="87"/>
      <c r="S9" s="88"/>
      <c r="T9" s="82" t="s">
        <v>45</v>
      </c>
      <c r="U9" s="83"/>
      <c r="V9" s="83"/>
      <c r="W9" s="83"/>
      <c r="X9" s="83"/>
      <c r="Y9" s="83"/>
    </row>
    <row r="10" spans="1:25" ht="141" customHeight="1" x14ac:dyDescent="0.25">
      <c r="A10" s="91"/>
      <c r="B10" s="1" t="s">
        <v>108</v>
      </c>
      <c r="C10" s="1" t="s">
        <v>54</v>
      </c>
      <c r="D10" s="1" t="s">
        <v>89</v>
      </c>
      <c r="E10" s="1" t="s">
        <v>90</v>
      </c>
      <c r="F10" s="1" t="s">
        <v>55</v>
      </c>
      <c r="G10" s="1" t="s">
        <v>91</v>
      </c>
      <c r="H10" s="1" t="s">
        <v>108</v>
      </c>
      <c r="I10" s="1" t="s">
        <v>54</v>
      </c>
      <c r="J10" s="1" t="s">
        <v>89</v>
      </c>
      <c r="K10" s="1" t="s">
        <v>90</v>
      </c>
      <c r="L10" s="1" t="s">
        <v>55</v>
      </c>
      <c r="M10" s="1" t="s">
        <v>91</v>
      </c>
      <c r="N10" s="1" t="s">
        <v>108</v>
      </c>
      <c r="O10" s="1" t="s">
        <v>54</v>
      </c>
      <c r="P10" s="1" t="s">
        <v>89</v>
      </c>
      <c r="Q10" s="1" t="s">
        <v>90</v>
      </c>
      <c r="R10" s="1" t="s">
        <v>55</v>
      </c>
      <c r="S10" s="1" t="s">
        <v>91</v>
      </c>
      <c r="T10" s="1" t="s">
        <v>108</v>
      </c>
      <c r="U10" s="1" t="s">
        <v>54</v>
      </c>
      <c r="V10" s="1" t="s">
        <v>89</v>
      </c>
      <c r="W10" s="1" t="s">
        <v>90</v>
      </c>
      <c r="X10" s="1" t="s">
        <v>55</v>
      </c>
      <c r="Y10" s="1" t="s">
        <v>91</v>
      </c>
    </row>
    <row r="11" spans="1:25" ht="28.5" x14ac:dyDescent="0.25">
      <c r="A11" s="7" t="s">
        <v>44</v>
      </c>
      <c r="B11" s="82"/>
      <c r="C11" s="83"/>
      <c r="D11" s="83"/>
      <c r="E11" s="83"/>
      <c r="F11" s="83"/>
      <c r="G11" s="83"/>
      <c r="H11" s="86">
        <v>131</v>
      </c>
      <c r="I11" s="87"/>
      <c r="J11" s="87"/>
      <c r="K11" s="87"/>
      <c r="L11" s="87"/>
      <c r="M11" s="88"/>
      <c r="N11" s="86">
        <v>124</v>
      </c>
      <c r="O11" s="87"/>
      <c r="P11" s="87"/>
      <c r="Q11" s="87"/>
      <c r="R11" s="87"/>
      <c r="S11" s="88"/>
      <c r="T11" s="82">
        <v>124</v>
      </c>
      <c r="U11" s="83"/>
      <c r="V11" s="83"/>
      <c r="W11" s="83"/>
      <c r="X11" s="83"/>
      <c r="Y11" s="83"/>
    </row>
    <row r="12" spans="1:25" hidden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S12" s="2">
        <v>19</v>
      </c>
      <c r="T12" s="2">
        <v>20</v>
      </c>
      <c r="U12" s="2">
        <v>21</v>
      </c>
      <c r="V12" s="2">
        <v>22</v>
      </c>
      <c r="W12" s="2">
        <v>23</v>
      </c>
      <c r="X12" s="2">
        <v>24</v>
      </c>
      <c r="Y12" s="2">
        <v>25</v>
      </c>
    </row>
    <row r="13" spans="1:25" x14ac:dyDescent="0.25">
      <c r="A13" s="7" t="s">
        <v>31</v>
      </c>
      <c r="B13" s="8">
        <f>SUM(B14)</f>
        <v>1758</v>
      </c>
      <c r="C13" s="8">
        <f t="shared" ref="C13:E71" si="0">SUM(C14)</f>
        <v>1758</v>
      </c>
      <c r="D13" s="8">
        <f t="shared" si="0"/>
        <v>1099.3</v>
      </c>
      <c r="E13" s="8">
        <f t="shared" si="0"/>
        <v>1099.3</v>
      </c>
      <c r="F13" s="26">
        <f>E13/C13</f>
        <v>0.6253128555176336</v>
      </c>
      <c r="G13" s="26">
        <f t="shared" ref="G13:G20" si="1">E13/D13</f>
        <v>1</v>
      </c>
      <c r="H13" s="8">
        <f>SUM(H14)</f>
        <v>770</v>
      </c>
      <c r="I13" s="8">
        <f>SUM(I14)</f>
        <v>770</v>
      </c>
      <c r="J13" s="8">
        <f>SUM(J14)</f>
        <v>770</v>
      </c>
      <c r="K13" s="8">
        <f>SUM(K14)</f>
        <v>770</v>
      </c>
      <c r="L13" s="26">
        <f>K13/I13</f>
        <v>1</v>
      </c>
      <c r="M13" s="26">
        <f>K13/J13</f>
        <v>1</v>
      </c>
      <c r="N13" s="8">
        <f>SUM(N14)</f>
        <v>988</v>
      </c>
      <c r="O13" s="8">
        <f>SUM(O14)</f>
        <v>988</v>
      </c>
      <c r="P13" s="8">
        <f t="shared" ref="P13:Q13" si="2">SUM(P14)</f>
        <v>329.3</v>
      </c>
      <c r="Q13" s="8">
        <f t="shared" si="2"/>
        <v>329.3</v>
      </c>
      <c r="R13" s="26">
        <f>Q13/O13</f>
        <v>0.33329959514170043</v>
      </c>
      <c r="S13" s="26">
        <f>Q13/P13</f>
        <v>1</v>
      </c>
      <c r="T13" s="8">
        <f>SUM(T14)</f>
        <v>0</v>
      </c>
      <c r="U13" s="8">
        <f>SUM(U14)</f>
        <v>0</v>
      </c>
      <c r="V13" s="8">
        <f t="shared" ref="V13:W13" si="3">SUM(V14)</f>
        <v>0</v>
      </c>
      <c r="W13" s="8">
        <f t="shared" si="3"/>
        <v>0</v>
      </c>
      <c r="X13" s="26"/>
      <c r="Y13" s="26"/>
    </row>
    <row r="14" spans="1:25" x14ac:dyDescent="0.25">
      <c r="A14" s="9" t="s">
        <v>7</v>
      </c>
      <c r="B14" s="10">
        <f>H14+N14+T14</f>
        <v>1758</v>
      </c>
      <c r="C14" s="23">
        <f>I14+O14+U14</f>
        <v>1758</v>
      </c>
      <c r="D14" s="23">
        <f>J14+P14+V14</f>
        <v>1099.3</v>
      </c>
      <c r="E14" s="23">
        <f>K14+Q14+W14</f>
        <v>1099.3</v>
      </c>
      <c r="F14" s="27">
        <f>E14/C14</f>
        <v>0.6253128555176336</v>
      </c>
      <c r="G14" s="27">
        <f t="shared" si="1"/>
        <v>1</v>
      </c>
      <c r="H14" s="10">
        <v>770</v>
      </c>
      <c r="I14" s="23">
        <v>770</v>
      </c>
      <c r="J14" s="23">
        <v>770</v>
      </c>
      <c r="K14" s="23">
        <v>770</v>
      </c>
      <c r="L14" s="27">
        <f>K14/I14</f>
        <v>1</v>
      </c>
      <c r="M14" s="27">
        <f>K14/J14</f>
        <v>1</v>
      </c>
      <c r="N14" s="10">
        <v>988</v>
      </c>
      <c r="O14" s="10">
        <v>988</v>
      </c>
      <c r="P14" s="10">
        <v>329.3</v>
      </c>
      <c r="Q14" s="10">
        <v>329.3</v>
      </c>
      <c r="R14" s="27">
        <f>Q14/O14</f>
        <v>0.33329959514170043</v>
      </c>
      <c r="S14" s="27">
        <f>Q14/P14</f>
        <v>1</v>
      </c>
      <c r="T14" s="10">
        <v>0</v>
      </c>
      <c r="U14" s="10">
        <v>0</v>
      </c>
      <c r="V14" s="10">
        <v>0</v>
      </c>
      <c r="W14" s="10">
        <v>0</v>
      </c>
      <c r="X14" s="27"/>
      <c r="Y14" s="27"/>
    </row>
    <row r="15" spans="1:25" x14ac:dyDescent="0.25">
      <c r="A15" s="7" t="s">
        <v>30</v>
      </c>
      <c r="B15" s="8">
        <f>SUM(B16)</f>
        <v>4469</v>
      </c>
      <c r="C15" s="8">
        <f t="shared" si="0"/>
        <v>4469</v>
      </c>
      <c r="D15" s="8">
        <f t="shared" si="0"/>
        <v>3340</v>
      </c>
      <c r="E15" s="8">
        <f t="shared" si="0"/>
        <v>3340</v>
      </c>
      <c r="F15" s="26">
        <f t="shared" ref="F15:F78" si="4">E15/C15</f>
        <v>0.74737077646005823</v>
      </c>
      <c r="G15" s="26">
        <f t="shared" si="1"/>
        <v>1</v>
      </c>
      <c r="H15" s="8">
        <f>SUM(H16)</f>
        <v>2129</v>
      </c>
      <c r="I15" s="8">
        <f>SUM(I16)</f>
        <v>2129</v>
      </c>
      <c r="J15" s="8">
        <f>SUM(J16)</f>
        <v>1000</v>
      </c>
      <c r="K15" s="8">
        <f>SUM(K16)</f>
        <v>1000</v>
      </c>
      <c r="L15" s="26">
        <f t="shared" ref="L15:L78" si="5">K15/I15</f>
        <v>0.46970408642555189</v>
      </c>
      <c r="M15" s="26">
        <f t="shared" ref="M15:M78" si="6">K15/J15</f>
        <v>1</v>
      </c>
      <c r="N15" s="8">
        <f>SUM(N16)</f>
        <v>2340</v>
      </c>
      <c r="O15" s="8">
        <f>SUM(O16)</f>
        <v>2340</v>
      </c>
      <c r="P15" s="8">
        <f t="shared" ref="P15:Q15" si="7">SUM(P16)</f>
        <v>2340</v>
      </c>
      <c r="Q15" s="8">
        <f t="shared" si="7"/>
        <v>2340</v>
      </c>
      <c r="R15" s="26">
        <f t="shared" ref="R15:R78" si="8">Q15/O15</f>
        <v>1</v>
      </c>
      <c r="S15" s="26">
        <f t="shared" ref="S15:S72" si="9">Q15/P15</f>
        <v>1</v>
      </c>
      <c r="T15" s="8">
        <f>SUM(T16)</f>
        <v>0</v>
      </c>
      <c r="U15" s="8">
        <f>SUM(U16)</f>
        <v>0</v>
      </c>
      <c r="V15" s="8">
        <f t="shared" ref="V15:W15" si="10">SUM(V16)</f>
        <v>0</v>
      </c>
      <c r="W15" s="8">
        <f t="shared" si="10"/>
        <v>0</v>
      </c>
      <c r="X15" s="26"/>
      <c r="Y15" s="26"/>
    </row>
    <row r="16" spans="1:25" x14ac:dyDescent="0.25">
      <c r="A16" s="9" t="s">
        <v>7</v>
      </c>
      <c r="B16" s="10">
        <f>H16+N16+T16</f>
        <v>4469</v>
      </c>
      <c r="C16" s="23">
        <f>I16+O16+U16</f>
        <v>4469</v>
      </c>
      <c r="D16" s="23">
        <f>J16+P16+V16</f>
        <v>3340</v>
      </c>
      <c r="E16" s="23">
        <f>K16+Q16+W16</f>
        <v>3340</v>
      </c>
      <c r="F16" s="27">
        <f t="shared" si="4"/>
        <v>0.74737077646005823</v>
      </c>
      <c r="G16" s="27">
        <f t="shared" si="1"/>
        <v>1</v>
      </c>
      <c r="H16" s="10">
        <v>2129</v>
      </c>
      <c r="I16" s="23">
        <v>2129</v>
      </c>
      <c r="J16" s="23">
        <v>1000</v>
      </c>
      <c r="K16" s="23">
        <v>1000</v>
      </c>
      <c r="L16" s="27">
        <f t="shared" si="5"/>
        <v>0.46970408642555189</v>
      </c>
      <c r="M16" s="27">
        <f t="shared" si="6"/>
        <v>1</v>
      </c>
      <c r="N16" s="10">
        <v>2340</v>
      </c>
      <c r="O16" s="10">
        <v>2340</v>
      </c>
      <c r="P16" s="10">
        <v>2340</v>
      </c>
      <c r="Q16" s="10">
        <v>2340</v>
      </c>
      <c r="R16" s="27">
        <f t="shared" si="8"/>
        <v>1</v>
      </c>
      <c r="S16" s="27">
        <f t="shared" si="9"/>
        <v>1</v>
      </c>
      <c r="T16" s="10">
        <v>0</v>
      </c>
      <c r="U16" s="10">
        <v>0</v>
      </c>
      <c r="V16" s="10">
        <v>0</v>
      </c>
      <c r="W16" s="10">
        <v>0</v>
      </c>
      <c r="X16" s="27"/>
      <c r="Y16" s="27"/>
    </row>
    <row r="17" spans="1:25" x14ac:dyDescent="0.25">
      <c r="A17" s="7" t="s">
        <v>29</v>
      </c>
      <c r="B17" s="8">
        <f>SUM(B18)</f>
        <v>2546</v>
      </c>
      <c r="C17" s="8">
        <f t="shared" si="0"/>
        <v>2546</v>
      </c>
      <c r="D17" s="8">
        <f t="shared" si="0"/>
        <v>1381.7</v>
      </c>
      <c r="E17" s="8">
        <f t="shared" si="0"/>
        <v>1381.7</v>
      </c>
      <c r="F17" s="26">
        <f t="shared" si="4"/>
        <v>0.54269442262372347</v>
      </c>
      <c r="G17" s="26">
        <f t="shared" si="1"/>
        <v>1</v>
      </c>
      <c r="H17" s="8">
        <f>SUM(H18)</f>
        <v>1401</v>
      </c>
      <c r="I17" s="8">
        <f>SUM(I18)</f>
        <v>1401</v>
      </c>
      <c r="J17" s="8">
        <f>SUM(J18)</f>
        <v>1000</v>
      </c>
      <c r="K17" s="8">
        <f>SUM(K18)</f>
        <v>1000</v>
      </c>
      <c r="L17" s="26">
        <f t="shared" si="5"/>
        <v>0.7137758743754461</v>
      </c>
      <c r="M17" s="26">
        <f t="shared" si="6"/>
        <v>1</v>
      </c>
      <c r="N17" s="8">
        <f>SUM(N18)</f>
        <v>1145</v>
      </c>
      <c r="O17" s="8">
        <f>SUM(O18)</f>
        <v>1145</v>
      </c>
      <c r="P17" s="8">
        <f t="shared" ref="P17:Q17" si="11">SUM(P18)</f>
        <v>381.7</v>
      </c>
      <c r="Q17" s="8">
        <f t="shared" si="11"/>
        <v>381.7</v>
      </c>
      <c r="R17" s="26">
        <f t="shared" si="8"/>
        <v>0.33336244541484716</v>
      </c>
      <c r="S17" s="26">
        <f t="shared" si="9"/>
        <v>1</v>
      </c>
      <c r="T17" s="8">
        <f>SUM(T18)</f>
        <v>0</v>
      </c>
      <c r="U17" s="8">
        <f>SUM(U18)</f>
        <v>0</v>
      </c>
      <c r="V17" s="8">
        <f t="shared" ref="V17:W17" si="12">SUM(V18)</f>
        <v>0</v>
      </c>
      <c r="W17" s="8">
        <f t="shared" si="12"/>
        <v>0</v>
      </c>
      <c r="X17" s="26"/>
      <c r="Y17" s="26"/>
    </row>
    <row r="18" spans="1:25" x14ac:dyDescent="0.25">
      <c r="A18" s="9" t="s">
        <v>7</v>
      </c>
      <c r="B18" s="10">
        <f>H18+N18+T18</f>
        <v>2546</v>
      </c>
      <c r="C18" s="23">
        <f>I18+O18+U18</f>
        <v>2546</v>
      </c>
      <c r="D18" s="23">
        <f>J18+P18+V18</f>
        <v>1381.7</v>
      </c>
      <c r="E18" s="23">
        <f>K18+Q18+W18</f>
        <v>1381.7</v>
      </c>
      <c r="F18" s="27">
        <f t="shared" si="4"/>
        <v>0.54269442262372347</v>
      </c>
      <c r="G18" s="27">
        <f t="shared" si="1"/>
        <v>1</v>
      </c>
      <c r="H18" s="10">
        <v>1401</v>
      </c>
      <c r="I18" s="23">
        <v>1401</v>
      </c>
      <c r="J18" s="23">
        <v>1000</v>
      </c>
      <c r="K18" s="23">
        <v>1000</v>
      </c>
      <c r="L18" s="27">
        <f t="shared" si="5"/>
        <v>0.7137758743754461</v>
      </c>
      <c r="M18" s="27">
        <f t="shared" si="6"/>
        <v>1</v>
      </c>
      <c r="N18" s="10">
        <v>1145</v>
      </c>
      <c r="O18" s="10">
        <v>1145</v>
      </c>
      <c r="P18" s="10">
        <v>381.7</v>
      </c>
      <c r="Q18" s="10">
        <v>381.7</v>
      </c>
      <c r="R18" s="27">
        <f t="shared" si="8"/>
        <v>0.33336244541484716</v>
      </c>
      <c r="S18" s="27">
        <f t="shared" si="9"/>
        <v>1</v>
      </c>
      <c r="T18" s="10">
        <v>0</v>
      </c>
      <c r="U18" s="10">
        <v>0</v>
      </c>
      <c r="V18" s="10">
        <v>0</v>
      </c>
      <c r="W18" s="10">
        <v>0</v>
      </c>
      <c r="X18" s="27"/>
      <c r="Y18" s="27"/>
    </row>
    <row r="19" spans="1:25" x14ac:dyDescent="0.25">
      <c r="A19" s="7" t="s">
        <v>43</v>
      </c>
      <c r="B19" s="8">
        <f>SUM(B20)</f>
        <v>2319</v>
      </c>
      <c r="C19" s="8">
        <f t="shared" si="0"/>
        <v>2319</v>
      </c>
      <c r="D19" s="8">
        <f t="shared" si="0"/>
        <v>1417</v>
      </c>
      <c r="E19" s="8">
        <f t="shared" si="0"/>
        <v>1417</v>
      </c>
      <c r="F19" s="26">
        <f t="shared" si="4"/>
        <v>0.61103924105217766</v>
      </c>
      <c r="G19" s="26">
        <f t="shared" si="1"/>
        <v>1</v>
      </c>
      <c r="H19" s="8">
        <f>SUM(H20)</f>
        <v>966</v>
      </c>
      <c r="I19" s="8">
        <f>SUM(I20)</f>
        <v>966</v>
      </c>
      <c r="J19" s="8">
        <f>SUM(J20)</f>
        <v>966</v>
      </c>
      <c r="K19" s="8">
        <f>SUM(K20)</f>
        <v>966</v>
      </c>
      <c r="L19" s="26">
        <f t="shared" si="5"/>
        <v>1</v>
      </c>
      <c r="M19" s="26">
        <f t="shared" si="6"/>
        <v>1</v>
      </c>
      <c r="N19" s="8">
        <f>SUM(N20)</f>
        <v>1353</v>
      </c>
      <c r="O19" s="8">
        <f>SUM(O20)</f>
        <v>1353</v>
      </c>
      <c r="P19" s="8">
        <f t="shared" ref="P19:Q19" si="13">SUM(P20)</f>
        <v>451</v>
      </c>
      <c r="Q19" s="8">
        <f t="shared" si="13"/>
        <v>451</v>
      </c>
      <c r="R19" s="26">
        <f t="shared" si="8"/>
        <v>0.33333333333333331</v>
      </c>
      <c r="S19" s="26">
        <f t="shared" si="9"/>
        <v>1</v>
      </c>
      <c r="T19" s="8">
        <f>SUM(T20)</f>
        <v>0</v>
      </c>
      <c r="U19" s="8">
        <f>SUM(U20)</f>
        <v>0</v>
      </c>
      <c r="V19" s="8">
        <f t="shared" ref="V19:W19" si="14">SUM(V20)</f>
        <v>0</v>
      </c>
      <c r="W19" s="8">
        <f t="shared" si="14"/>
        <v>0</v>
      </c>
      <c r="X19" s="26"/>
      <c r="Y19" s="26"/>
    </row>
    <row r="20" spans="1:25" x14ac:dyDescent="0.25">
      <c r="A20" s="9" t="s">
        <v>7</v>
      </c>
      <c r="B20" s="10">
        <f>H20+N20+T20</f>
        <v>2319</v>
      </c>
      <c r="C20" s="23">
        <f>I20+O20+U20</f>
        <v>2319</v>
      </c>
      <c r="D20" s="23">
        <f>J20+P20+V20</f>
        <v>1417</v>
      </c>
      <c r="E20" s="23">
        <f>K20+Q20+W20</f>
        <v>1417</v>
      </c>
      <c r="F20" s="27">
        <f t="shared" si="4"/>
        <v>0.61103924105217766</v>
      </c>
      <c r="G20" s="27">
        <f t="shared" si="1"/>
        <v>1</v>
      </c>
      <c r="H20" s="10">
        <v>966</v>
      </c>
      <c r="I20" s="23">
        <v>966</v>
      </c>
      <c r="J20" s="23">
        <v>966</v>
      </c>
      <c r="K20" s="23">
        <v>966</v>
      </c>
      <c r="L20" s="27">
        <f t="shared" si="5"/>
        <v>1</v>
      </c>
      <c r="M20" s="27">
        <f t="shared" si="6"/>
        <v>1</v>
      </c>
      <c r="N20" s="10">
        <v>1353</v>
      </c>
      <c r="O20" s="10">
        <v>1353</v>
      </c>
      <c r="P20" s="10">
        <v>451</v>
      </c>
      <c r="Q20" s="10">
        <v>451</v>
      </c>
      <c r="R20" s="27">
        <f t="shared" si="8"/>
        <v>0.33333333333333331</v>
      </c>
      <c r="S20" s="27">
        <f t="shared" si="9"/>
        <v>1</v>
      </c>
      <c r="T20" s="10">
        <v>0</v>
      </c>
      <c r="U20" s="10">
        <v>0</v>
      </c>
      <c r="V20" s="10">
        <v>0</v>
      </c>
      <c r="W20" s="10">
        <v>0</v>
      </c>
      <c r="X20" s="27"/>
      <c r="Y20" s="27"/>
    </row>
    <row r="21" spans="1:25" x14ac:dyDescent="0.25">
      <c r="A21" s="7" t="s">
        <v>28</v>
      </c>
      <c r="B21" s="8">
        <f>SUM(B22)</f>
        <v>46605</v>
      </c>
      <c r="C21" s="8">
        <f t="shared" si="0"/>
        <v>46605</v>
      </c>
      <c r="D21" s="8">
        <f t="shared" si="0"/>
        <v>31276.400000000001</v>
      </c>
      <c r="E21" s="8">
        <f t="shared" si="0"/>
        <v>31276.400000000001</v>
      </c>
      <c r="F21" s="26">
        <f t="shared" si="4"/>
        <v>0.6710953760326146</v>
      </c>
      <c r="G21" s="26">
        <f t="shared" ref="G21:G78" si="15">E21/D21</f>
        <v>1</v>
      </c>
      <c r="H21" s="8">
        <f>SUM(H22)</f>
        <v>912</v>
      </c>
      <c r="I21" s="8">
        <f>SUM(I22)</f>
        <v>912</v>
      </c>
      <c r="J21" s="8">
        <f>SUM(J22)</f>
        <v>912</v>
      </c>
      <c r="K21" s="8">
        <f>SUM(K22)</f>
        <v>912</v>
      </c>
      <c r="L21" s="26">
        <f t="shared" si="5"/>
        <v>1</v>
      </c>
      <c r="M21" s="26">
        <f t="shared" si="6"/>
        <v>1</v>
      </c>
      <c r="N21" s="8">
        <f>SUM(N22)</f>
        <v>1093</v>
      </c>
      <c r="O21" s="8">
        <f>SUM(O22)</f>
        <v>1093</v>
      </c>
      <c r="P21" s="8">
        <f t="shared" ref="P21:Q21" si="16">SUM(P22)</f>
        <v>364.4</v>
      </c>
      <c r="Q21" s="8">
        <f t="shared" si="16"/>
        <v>364.4</v>
      </c>
      <c r="R21" s="26">
        <f t="shared" si="8"/>
        <v>0.33339432753888376</v>
      </c>
      <c r="S21" s="26">
        <f t="shared" si="9"/>
        <v>1</v>
      </c>
      <c r="T21" s="8">
        <f>SUM(T22)</f>
        <v>44600</v>
      </c>
      <c r="U21" s="8">
        <f>SUM(U22)</f>
        <v>44600</v>
      </c>
      <c r="V21" s="8">
        <f t="shared" ref="V21:W21" si="17">SUM(V22)</f>
        <v>30000</v>
      </c>
      <c r="W21" s="8">
        <f t="shared" si="17"/>
        <v>30000</v>
      </c>
      <c r="X21" s="26">
        <f t="shared" ref="X21:X66" si="18">W21/U21</f>
        <v>0.67264573991031396</v>
      </c>
      <c r="Y21" s="26">
        <f t="shared" ref="Y21:Y66" si="19">W21/V21</f>
        <v>1</v>
      </c>
    </row>
    <row r="22" spans="1:25" x14ac:dyDescent="0.25">
      <c r="A22" s="9" t="s">
        <v>7</v>
      </c>
      <c r="B22" s="10">
        <f>H22+N22+T22</f>
        <v>46605</v>
      </c>
      <c r="C22" s="23">
        <f>I22+O22+U22</f>
        <v>46605</v>
      </c>
      <c r="D22" s="23">
        <f>J22+P22+V22</f>
        <v>31276.400000000001</v>
      </c>
      <c r="E22" s="23">
        <f>K22+Q22+W22</f>
        <v>31276.400000000001</v>
      </c>
      <c r="F22" s="27">
        <f t="shared" si="4"/>
        <v>0.6710953760326146</v>
      </c>
      <c r="G22" s="27">
        <f t="shared" si="15"/>
        <v>1</v>
      </c>
      <c r="H22" s="10">
        <v>912</v>
      </c>
      <c r="I22" s="23">
        <v>912</v>
      </c>
      <c r="J22" s="23">
        <v>912</v>
      </c>
      <c r="K22" s="23">
        <v>912</v>
      </c>
      <c r="L22" s="27">
        <f t="shared" si="5"/>
        <v>1</v>
      </c>
      <c r="M22" s="27">
        <f t="shared" si="6"/>
        <v>1</v>
      </c>
      <c r="N22" s="10">
        <v>1093</v>
      </c>
      <c r="O22" s="10">
        <v>1093</v>
      </c>
      <c r="P22" s="10">
        <v>364.4</v>
      </c>
      <c r="Q22" s="10">
        <v>364.4</v>
      </c>
      <c r="R22" s="27">
        <f t="shared" si="8"/>
        <v>0.33339432753888376</v>
      </c>
      <c r="S22" s="27">
        <f t="shared" si="9"/>
        <v>1</v>
      </c>
      <c r="T22" s="10">
        <v>44600</v>
      </c>
      <c r="U22" s="10">
        <v>44600</v>
      </c>
      <c r="V22" s="65">
        <v>30000</v>
      </c>
      <c r="W22" s="65">
        <v>30000</v>
      </c>
      <c r="X22" s="27">
        <f t="shared" si="18"/>
        <v>0.67264573991031396</v>
      </c>
      <c r="Y22" s="27">
        <f t="shared" si="19"/>
        <v>1</v>
      </c>
    </row>
    <row r="23" spans="1:25" x14ac:dyDescent="0.25">
      <c r="A23" s="7" t="s">
        <v>27</v>
      </c>
      <c r="B23" s="8">
        <f>SUM(B24)</f>
        <v>1897</v>
      </c>
      <c r="C23" s="8">
        <f t="shared" si="0"/>
        <v>1897</v>
      </c>
      <c r="D23" s="8">
        <f t="shared" si="0"/>
        <v>1168.3</v>
      </c>
      <c r="E23" s="8">
        <f t="shared" si="0"/>
        <v>1168.3</v>
      </c>
      <c r="F23" s="26">
        <f t="shared" si="4"/>
        <v>0.6158671586715867</v>
      </c>
      <c r="G23" s="26">
        <f t="shared" si="15"/>
        <v>1</v>
      </c>
      <c r="H23" s="8">
        <f>SUM(H24)</f>
        <v>804</v>
      </c>
      <c r="I23" s="8">
        <f>SUM(I24)</f>
        <v>804</v>
      </c>
      <c r="J23" s="8">
        <f>SUM(J24)</f>
        <v>804</v>
      </c>
      <c r="K23" s="8">
        <f>SUM(K24)</f>
        <v>804</v>
      </c>
      <c r="L23" s="26">
        <f t="shared" si="5"/>
        <v>1</v>
      </c>
      <c r="M23" s="26">
        <f t="shared" si="6"/>
        <v>1</v>
      </c>
      <c r="N23" s="8">
        <f>SUM(N24)</f>
        <v>1093</v>
      </c>
      <c r="O23" s="8">
        <f>SUM(O24)</f>
        <v>1093</v>
      </c>
      <c r="P23" s="8">
        <f t="shared" ref="P23:Q23" si="20">SUM(P24)</f>
        <v>364.3</v>
      </c>
      <c r="Q23" s="8">
        <f t="shared" si="20"/>
        <v>364.3</v>
      </c>
      <c r="R23" s="26">
        <f t="shared" si="8"/>
        <v>0.33330283623055812</v>
      </c>
      <c r="S23" s="26">
        <f t="shared" si="9"/>
        <v>1</v>
      </c>
      <c r="T23" s="8">
        <f>SUM(T24)</f>
        <v>0</v>
      </c>
      <c r="U23" s="8">
        <f>SUM(U24)</f>
        <v>0</v>
      </c>
      <c r="V23" s="8">
        <f t="shared" ref="V23:W23" si="21">SUM(V24)</f>
        <v>0</v>
      </c>
      <c r="W23" s="8">
        <f t="shared" si="21"/>
        <v>0</v>
      </c>
      <c r="X23" s="26"/>
      <c r="Y23" s="26"/>
    </row>
    <row r="24" spans="1:25" x14ac:dyDescent="0.25">
      <c r="A24" s="9" t="s">
        <v>7</v>
      </c>
      <c r="B24" s="10">
        <f>H24+N24+T24</f>
        <v>1897</v>
      </c>
      <c r="C24" s="23">
        <f>I24+O24+U24</f>
        <v>1897</v>
      </c>
      <c r="D24" s="23">
        <f>J24+P24+V24</f>
        <v>1168.3</v>
      </c>
      <c r="E24" s="23">
        <f>K24+Q24+W24</f>
        <v>1168.3</v>
      </c>
      <c r="F24" s="27">
        <f t="shared" si="4"/>
        <v>0.6158671586715867</v>
      </c>
      <c r="G24" s="27">
        <f t="shared" si="15"/>
        <v>1</v>
      </c>
      <c r="H24" s="10">
        <v>804</v>
      </c>
      <c r="I24" s="23">
        <v>804</v>
      </c>
      <c r="J24" s="23">
        <v>804</v>
      </c>
      <c r="K24" s="23">
        <v>804</v>
      </c>
      <c r="L24" s="27">
        <f t="shared" si="5"/>
        <v>1</v>
      </c>
      <c r="M24" s="27">
        <f t="shared" si="6"/>
        <v>1</v>
      </c>
      <c r="N24" s="10">
        <v>1093</v>
      </c>
      <c r="O24" s="10">
        <v>1093</v>
      </c>
      <c r="P24" s="10">
        <v>364.3</v>
      </c>
      <c r="Q24" s="10">
        <v>364.3</v>
      </c>
      <c r="R24" s="27">
        <f t="shared" si="8"/>
        <v>0.33330283623055812</v>
      </c>
      <c r="S24" s="27">
        <f t="shared" si="9"/>
        <v>1</v>
      </c>
      <c r="T24" s="10">
        <v>0</v>
      </c>
      <c r="U24" s="10">
        <v>0</v>
      </c>
      <c r="V24" s="10">
        <v>0</v>
      </c>
      <c r="W24" s="10">
        <v>0</v>
      </c>
      <c r="X24" s="27"/>
      <c r="Y24" s="27"/>
    </row>
    <row r="25" spans="1:25" x14ac:dyDescent="0.25">
      <c r="A25" s="7" t="s">
        <v>26</v>
      </c>
      <c r="B25" s="8">
        <f>SUM(B26)</f>
        <v>4744</v>
      </c>
      <c r="C25" s="8">
        <f t="shared" si="0"/>
        <v>4744</v>
      </c>
      <c r="D25" s="8">
        <f t="shared" si="0"/>
        <v>1676.3</v>
      </c>
      <c r="E25" s="8">
        <f t="shared" si="0"/>
        <v>1676.3</v>
      </c>
      <c r="F25" s="26">
        <f t="shared" si="4"/>
        <v>0.35335160202360877</v>
      </c>
      <c r="G25" s="26">
        <f t="shared" si="15"/>
        <v>1</v>
      </c>
      <c r="H25" s="8">
        <f>SUM(H26)</f>
        <v>2715</v>
      </c>
      <c r="I25" s="8">
        <f>SUM(I26)</f>
        <v>2715</v>
      </c>
      <c r="J25" s="8">
        <f>SUM(J26)</f>
        <v>1000</v>
      </c>
      <c r="K25" s="8">
        <f>SUM(K26)</f>
        <v>1000</v>
      </c>
      <c r="L25" s="26">
        <f t="shared" si="5"/>
        <v>0.36832412523020258</v>
      </c>
      <c r="M25" s="26">
        <f t="shared" si="6"/>
        <v>1</v>
      </c>
      <c r="N25" s="8">
        <f>SUM(N26)</f>
        <v>2029</v>
      </c>
      <c r="O25" s="8">
        <f>SUM(O26)</f>
        <v>2029</v>
      </c>
      <c r="P25" s="8">
        <f t="shared" ref="P25:Q25" si="22">SUM(P26)</f>
        <v>676.3</v>
      </c>
      <c r="Q25" s="8">
        <f t="shared" si="22"/>
        <v>676.3</v>
      </c>
      <c r="R25" s="26">
        <f t="shared" si="8"/>
        <v>0.33331690487925086</v>
      </c>
      <c r="S25" s="26">
        <f t="shared" si="9"/>
        <v>1</v>
      </c>
      <c r="T25" s="8">
        <f>SUM(T26)</f>
        <v>0</v>
      </c>
      <c r="U25" s="8">
        <f>SUM(U26)</f>
        <v>0</v>
      </c>
      <c r="V25" s="8">
        <f t="shared" ref="V25:W25" si="23">SUM(V26)</f>
        <v>0</v>
      </c>
      <c r="W25" s="8">
        <f t="shared" si="23"/>
        <v>0</v>
      </c>
      <c r="X25" s="26"/>
      <c r="Y25" s="26"/>
    </row>
    <row r="26" spans="1:25" x14ac:dyDescent="0.25">
      <c r="A26" s="9" t="s">
        <v>7</v>
      </c>
      <c r="B26" s="10">
        <f>H26+N26+T26</f>
        <v>4744</v>
      </c>
      <c r="C26" s="23">
        <f>I26+O26+U26</f>
        <v>4744</v>
      </c>
      <c r="D26" s="23">
        <f>J26+P26+V26</f>
        <v>1676.3</v>
      </c>
      <c r="E26" s="23">
        <f>K26+Q26+W26</f>
        <v>1676.3</v>
      </c>
      <c r="F26" s="27">
        <f t="shared" si="4"/>
        <v>0.35335160202360877</v>
      </c>
      <c r="G26" s="27">
        <f t="shared" si="15"/>
        <v>1</v>
      </c>
      <c r="H26" s="10">
        <v>2715</v>
      </c>
      <c r="I26" s="23">
        <v>2715</v>
      </c>
      <c r="J26" s="23">
        <v>1000</v>
      </c>
      <c r="K26" s="23">
        <v>1000</v>
      </c>
      <c r="L26" s="27">
        <f t="shared" si="5"/>
        <v>0.36832412523020258</v>
      </c>
      <c r="M26" s="27">
        <f t="shared" si="6"/>
        <v>1</v>
      </c>
      <c r="N26" s="10">
        <v>2029</v>
      </c>
      <c r="O26" s="10">
        <v>2029</v>
      </c>
      <c r="P26" s="10">
        <v>676.3</v>
      </c>
      <c r="Q26" s="10">
        <v>676.3</v>
      </c>
      <c r="R26" s="27">
        <f t="shared" si="8"/>
        <v>0.33331690487925086</v>
      </c>
      <c r="S26" s="27">
        <f t="shared" si="9"/>
        <v>1</v>
      </c>
      <c r="T26" s="10">
        <v>0</v>
      </c>
      <c r="U26" s="10">
        <v>0</v>
      </c>
      <c r="V26" s="10">
        <v>0</v>
      </c>
      <c r="W26" s="10">
        <v>0</v>
      </c>
      <c r="X26" s="27"/>
      <c r="Y26" s="27"/>
    </row>
    <row r="27" spans="1:25" x14ac:dyDescent="0.25">
      <c r="A27" s="7" t="s">
        <v>25</v>
      </c>
      <c r="B27" s="8">
        <f>SUM(B28)</f>
        <v>3469</v>
      </c>
      <c r="C27" s="8">
        <f t="shared" si="0"/>
        <v>3469</v>
      </c>
      <c r="D27" s="8">
        <f t="shared" si="0"/>
        <v>1485.7</v>
      </c>
      <c r="E27" s="8">
        <f t="shared" si="0"/>
        <v>1485.7</v>
      </c>
      <c r="F27" s="26">
        <f t="shared" si="4"/>
        <v>0.42827904295185931</v>
      </c>
      <c r="G27" s="26">
        <f t="shared" si="15"/>
        <v>1</v>
      </c>
      <c r="H27" s="8">
        <f>SUM(H28)</f>
        <v>2012</v>
      </c>
      <c r="I27" s="8">
        <f>SUM(I28)</f>
        <v>2012</v>
      </c>
      <c r="J27" s="8">
        <f>SUM(J28)</f>
        <v>1000</v>
      </c>
      <c r="K27" s="8">
        <f>SUM(K28)</f>
        <v>1000</v>
      </c>
      <c r="L27" s="26">
        <f t="shared" si="5"/>
        <v>0.49701789264413521</v>
      </c>
      <c r="M27" s="26">
        <f t="shared" si="6"/>
        <v>1</v>
      </c>
      <c r="N27" s="8">
        <f>SUM(N28)</f>
        <v>1457</v>
      </c>
      <c r="O27" s="8">
        <f>SUM(O28)</f>
        <v>1457</v>
      </c>
      <c r="P27" s="8">
        <f t="shared" ref="P27:Q27" si="24">SUM(P28)</f>
        <v>485.7</v>
      </c>
      <c r="Q27" s="8">
        <f t="shared" si="24"/>
        <v>485.7</v>
      </c>
      <c r="R27" s="26">
        <f t="shared" si="8"/>
        <v>0.33335621139327382</v>
      </c>
      <c r="S27" s="26">
        <f t="shared" si="9"/>
        <v>1</v>
      </c>
      <c r="T27" s="8">
        <f>SUM(T28)</f>
        <v>0</v>
      </c>
      <c r="U27" s="8">
        <f>SUM(U28)</f>
        <v>0</v>
      </c>
      <c r="V27" s="8">
        <f t="shared" ref="V27:W27" si="25">SUM(V28)</f>
        <v>0</v>
      </c>
      <c r="W27" s="8">
        <f t="shared" si="25"/>
        <v>0</v>
      </c>
      <c r="X27" s="26"/>
      <c r="Y27" s="26"/>
    </row>
    <row r="28" spans="1:25" x14ac:dyDescent="0.25">
      <c r="A28" s="9" t="s">
        <v>7</v>
      </c>
      <c r="B28" s="10">
        <f>H28+N28+T28</f>
        <v>3469</v>
      </c>
      <c r="C28" s="23">
        <f>I28+O28+U28</f>
        <v>3469</v>
      </c>
      <c r="D28" s="23">
        <f>J28+P28+V28</f>
        <v>1485.7</v>
      </c>
      <c r="E28" s="23">
        <f>K28+Q28+W28</f>
        <v>1485.7</v>
      </c>
      <c r="F28" s="27">
        <f t="shared" si="4"/>
        <v>0.42827904295185931</v>
      </c>
      <c r="G28" s="27">
        <f t="shared" si="15"/>
        <v>1</v>
      </c>
      <c r="H28" s="10">
        <v>2012</v>
      </c>
      <c r="I28" s="23">
        <v>2012</v>
      </c>
      <c r="J28" s="23">
        <v>1000</v>
      </c>
      <c r="K28" s="23">
        <v>1000</v>
      </c>
      <c r="L28" s="27">
        <f t="shared" si="5"/>
        <v>0.49701789264413521</v>
      </c>
      <c r="M28" s="27">
        <f t="shared" si="6"/>
        <v>1</v>
      </c>
      <c r="N28" s="10">
        <v>1457</v>
      </c>
      <c r="O28" s="10">
        <v>1457</v>
      </c>
      <c r="P28" s="10">
        <v>485.7</v>
      </c>
      <c r="Q28" s="10">
        <v>485.7</v>
      </c>
      <c r="R28" s="27">
        <f t="shared" si="8"/>
        <v>0.33335621139327382</v>
      </c>
      <c r="S28" s="27">
        <f t="shared" si="9"/>
        <v>1</v>
      </c>
      <c r="T28" s="10">
        <v>0</v>
      </c>
      <c r="U28" s="10">
        <v>0</v>
      </c>
      <c r="V28" s="10">
        <v>0</v>
      </c>
      <c r="W28" s="10">
        <v>0</v>
      </c>
      <c r="X28" s="27"/>
      <c r="Y28" s="27"/>
    </row>
    <row r="29" spans="1:25" x14ac:dyDescent="0.25">
      <c r="A29" s="7" t="s">
        <v>24</v>
      </c>
      <c r="B29" s="8">
        <f>SUM(B30)</f>
        <v>2262</v>
      </c>
      <c r="C29" s="8">
        <f t="shared" si="0"/>
        <v>2262</v>
      </c>
      <c r="D29" s="8">
        <f t="shared" si="0"/>
        <v>1395.4</v>
      </c>
      <c r="E29" s="8">
        <f t="shared" si="0"/>
        <v>1395.4</v>
      </c>
      <c r="F29" s="26">
        <f t="shared" si="4"/>
        <v>0.61688770999115827</v>
      </c>
      <c r="G29" s="26">
        <f t="shared" si="15"/>
        <v>1</v>
      </c>
      <c r="H29" s="8">
        <f>SUM(H30)</f>
        <v>962</v>
      </c>
      <c r="I29" s="8">
        <f>SUM(I30)</f>
        <v>962</v>
      </c>
      <c r="J29" s="8">
        <f>SUM(J30)</f>
        <v>962</v>
      </c>
      <c r="K29" s="8">
        <f>SUM(K30)</f>
        <v>962</v>
      </c>
      <c r="L29" s="26">
        <f t="shared" si="5"/>
        <v>1</v>
      </c>
      <c r="M29" s="26">
        <f t="shared" si="6"/>
        <v>1</v>
      </c>
      <c r="N29" s="8">
        <f>SUM(N30)</f>
        <v>1300</v>
      </c>
      <c r="O29" s="8">
        <f>SUM(O30)</f>
        <v>1300</v>
      </c>
      <c r="P29" s="8">
        <f t="shared" ref="P29:Q29" si="26">SUM(P30)</f>
        <v>433.4</v>
      </c>
      <c r="Q29" s="8">
        <f t="shared" si="26"/>
        <v>433.4</v>
      </c>
      <c r="R29" s="26">
        <f t="shared" si="8"/>
        <v>0.33338461538461539</v>
      </c>
      <c r="S29" s="26">
        <f t="shared" si="9"/>
        <v>1</v>
      </c>
      <c r="T29" s="8">
        <f>SUM(T30)</f>
        <v>0</v>
      </c>
      <c r="U29" s="8">
        <f>SUM(U30)</f>
        <v>0</v>
      </c>
      <c r="V29" s="8">
        <f t="shared" ref="V29:W29" si="27">SUM(V30)</f>
        <v>0</v>
      </c>
      <c r="W29" s="8">
        <f t="shared" si="27"/>
        <v>0</v>
      </c>
      <c r="X29" s="26"/>
      <c r="Y29" s="26"/>
    </row>
    <row r="30" spans="1:25" x14ac:dyDescent="0.25">
      <c r="A30" s="9" t="s">
        <v>7</v>
      </c>
      <c r="B30" s="10">
        <f>H30+N30+T30</f>
        <v>2262</v>
      </c>
      <c r="C30" s="23">
        <f>I30+O30+U30</f>
        <v>2262</v>
      </c>
      <c r="D30" s="23">
        <f>J30+P30+V30</f>
        <v>1395.4</v>
      </c>
      <c r="E30" s="23">
        <f>K30+Q30+W30</f>
        <v>1395.4</v>
      </c>
      <c r="F30" s="27">
        <f t="shared" si="4"/>
        <v>0.61688770999115827</v>
      </c>
      <c r="G30" s="27">
        <f t="shared" si="15"/>
        <v>1</v>
      </c>
      <c r="H30" s="10">
        <v>962</v>
      </c>
      <c r="I30" s="23">
        <v>962</v>
      </c>
      <c r="J30" s="23">
        <v>962</v>
      </c>
      <c r="K30" s="23">
        <v>962</v>
      </c>
      <c r="L30" s="27">
        <f t="shared" si="5"/>
        <v>1</v>
      </c>
      <c r="M30" s="27">
        <f t="shared" si="6"/>
        <v>1</v>
      </c>
      <c r="N30" s="10">
        <v>1300</v>
      </c>
      <c r="O30" s="10">
        <v>1300</v>
      </c>
      <c r="P30" s="10">
        <v>433.4</v>
      </c>
      <c r="Q30" s="10">
        <v>433.4</v>
      </c>
      <c r="R30" s="27">
        <f t="shared" si="8"/>
        <v>0.33338461538461539</v>
      </c>
      <c r="S30" s="27">
        <f t="shared" si="9"/>
        <v>1</v>
      </c>
      <c r="T30" s="10">
        <v>0</v>
      </c>
      <c r="U30" s="10">
        <v>0</v>
      </c>
      <c r="V30" s="10">
        <v>0</v>
      </c>
      <c r="W30" s="10">
        <v>0</v>
      </c>
      <c r="X30" s="27"/>
      <c r="Y30" s="27"/>
    </row>
    <row r="31" spans="1:25" x14ac:dyDescent="0.25">
      <c r="A31" s="7" t="s">
        <v>23</v>
      </c>
      <c r="B31" s="8">
        <f>SUM(B32)</f>
        <v>23377</v>
      </c>
      <c r="C31" s="8">
        <f t="shared" si="0"/>
        <v>23377</v>
      </c>
      <c r="D31" s="8">
        <f t="shared" si="0"/>
        <v>1448.3</v>
      </c>
      <c r="E31" s="8">
        <f t="shared" si="0"/>
        <v>1448.3</v>
      </c>
      <c r="F31" s="26">
        <f t="shared" si="4"/>
        <v>6.1954057406852885E-2</v>
      </c>
      <c r="G31" s="26">
        <f t="shared" si="15"/>
        <v>1</v>
      </c>
      <c r="H31" s="8">
        <f>SUM(H32)</f>
        <v>1084</v>
      </c>
      <c r="I31" s="8">
        <f>SUM(I32)</f>
        <v>1084</v>
      </c>
      <c r="J31" s="8">
        <f>SUM(J32)</f>
        <v>1084</v>
      </c>
      <c r="K31" s="8">
        <f>SUM(K32)</f>
        <v>1084</v>
      </c>
      <c r="L31" s="26">
        <f t="shared" si="5"/>
        <v>1</v>
      </c>
      <c r="M31" s="26">
        <f t="shared" si="6"/>
        <v>1</v>
      </c>
      <c r="N31" s="8">
        <f>SUM(N32)</f>
        <v>1093</v>
      </c>
      <c r="O31" s="8">
        <f>SUM(O32)</f>
        <v>1093</v>
      </c>
      <c r="P31" s="8">
        <f t="shared" ref="P31:Q31" si="28">SUM(P32)</f>
        <v>364.3</v>
      </c>
      <c r="Q31" s="8">
        <f t="shared" si="28"/>
        <v>364.3</v>
      </c>
      <c r="R31" s="26">
        <f t="shared" si="8"/>
        <v>0.33330283623055812</v>
      </c>
      <c r="S31" s="26">
        <f t="shared" si="9"/>
        <v>1</v>
      </c>
      <c r="T31" s="8">
        <f>SUM(T32)</f>
        <v>21200</v>
      </c>
      <c r="U31" s="8">
        <f>SUM(U32)</f>
        <v>21200</v>
      </c>
      <c r="V31" s="8">
        <f t="shared" ref="V31:W31" si="29">SUM(V32)</f>
        <v>0</v>
      </c>
      <c r="W31" s="8">
        <f t="shared" si="29"/>
        <v>0</v>
      </c>
      <c r="X31" s="26">
        <f t="shared" si="18"/>
        <v>0</v>
      </c>
      <c r="Y31" s="26"/>
    </row>
    <row r="32" spans="1:25" x14ac:dyDescent="0.25">
      <c r="A32" s="9" t="s">
        <v>7</v>
      </c>
      <c r="B32" s="10">
        <f>H32+N32+T32</f>
        <v>23377</v>
      </c>
      <c r="C32" s="23">
        <f>I32+O32+U32</f>
        <v>23377</v>
      </c>
      <c r="D32" s="23">
        <f>J32+P32+V32</f>
        <v>1448.3</v>
      </c>
      <c r="E32" s="23">
        <f>K32+Q32+W32</f>
        <v>1448.3</v>
      </c>
      <c r="F32" s="27">
        <f t="shared" si="4"/>
        <v>6.1954057406852885E-2</v>
      </c>
      <c r="G32" s="27">
        <f t="shared" si="15"/>
        <v>1</v>
      </c>
      <c r="H32" s="10">
        <v>1084</v>
      </c>
      <c r="I32" s="23">
        <v>1084</v>
      </c>
      <c r="J32" s="23">
        <v>1084</v>
      </c>
      <c r="K32" s="23">
        <v>1084</v>
      </c>
      <c r="L32" s="27">
        <f t="shared" si="5"/>
        <v>1</v>
      </c>
      <c r="M32" s="27">
        <f t="shared" si="6"/>
        <v>1</v>
      </c>
      <c r="N32" s="10">
        <v>1093</v>
      </c>
      <c r="O32" s="10">
        <v>1093</v>
      </c>
      <c r="P32" s="10">
        <v>364.3</v>
      </c>
      <c r="Q32" s="10">
        <v>364.3</v>
      </c>
      <c r="R32" s="27">
        <f t="shared" si="8"/>
        <v>0.33330283623055812</v>
      </c>
      <c r="S32" s="27">
        <f t="shared" si="9"/>
        <v>1</v>
      </c>
      <c r="T32" s="10">
        <v>21200</v>
      </c>
      <c r="U32" s="10">
        <v>21200</v>
      </c>
      <c r="V32" s="10">
        <v>0</v>
      </c>
      <c r="W32" s="10">
        <v>0</v>
      </c>
      <c r="X32" s="27">
        <f t="shared" si="18"/>
        <v>0</v>
      </c>
      <c r="Y32" s="27"/>
    </row>
    <row r="33" spans="1:25" x14ac:dyDescent="0.25">
      <c r="A33" s="7" t="s">
        <v>22</v>
      </c>
      <c r="B33" s="8">
        <f>SUM(B34)</f>
        <v>3174</v>
      </c>
      <c r="C33" s="8">
        <f t="shared" si="0"/>
        <v>3174</v>
      </c>
      <c r="D33" s="8">
        <f t="shared" si="0"/>
        <v>933.7</v>
      </c>
      <c r="E33" s="8">
        <f t="shared" si="0"/>
        <v>933.7</v>
      </c>
      <c r="F33" s="26">
        <f t="shared" si="4"/>
        <v>0.2941713925645873</v>
      </c>
      <c r="G33" s="26">
        <f t="shared" si="15"/>
        <v>1</v>
      </c>
      <c r="H33" s="8">
        <f>SUM(H34)</f>
        <v>1873</v>
      </c>
      <c r="I33" s="8">
        <f>SUM(I34)</f>
        <v>1873</v>
      </c>
      <c r="J33" s="8">
        <f>SUM(J34)</f>
        <v>500</v>
      </c>
      <c r="K33" s="8">
        <f>SUM(K34)</f>
        <v>500</v>
      </c>
      <c r="L33" s="26">
        <f t="shared" si="5"/>
        <v>0.26695141484249868</v>
      </c>
      <c r="M33" s="26">
        <f t="shared" si="6"/>
        <v>1</v>
      </c>
      <c r="N33" s="8">
        <f>SUM(N34)</f>
        <v>1301</v>
      </c>
      <c r="O33" s="8">
        <f>SUM(O34)</f>
        <v>1301</v>
      </c>
      <c r="P33" s="8">
        <f t="shared" ref="P33:Q33" si="30">SUM(P34)</f>
        <v>433.7</v>
      </c>
      <c r="Q33" s="8">
        <f t="shared" si="30"/>
        <v>433.7</v>
      </c>
      <c r="R33" s="26">
        <f t="shared" si="8"/>
        <v>0.33335895465026899</v>
      </c>
      <c r="S33" s="26">
        <f t="shared" si="9"/>
        <v>1</v>
      </c>
      <c r="T33" s="8">
        <f>SUM(T34)</f>
        <v>0</v>
      </c>
      <c r="U33" s="8">
        <f>SUM(U34)</f>
        <v>0</v>
      </c>
      <c r="V33" s="8">
        <f t="shared" ref="V33:W33" si="31">SUM(V34)</f>
        <v>0</v>
      </c>
      <c r="W33" s="8">
        <f t="shared" si="31"/>
        <v>0</v>
      </c>
      <c r="X33" s="26"/>
      <c r="Y33" s="26"/>
    </row>
    <row r="34" spans="1:25" x14ac:dyDescent="0.25">
      <c r="A34" s="9" t="s">
        <v>7</v>
      </c>
      <c r="B34" s="10">
        <f>H34+N34+T34</f>
        <v>3174</v>
      </c>
      <c r="C34" s="23">
        <f>I34+O34+U34</f>
        <v>3174</v>
      </c>
      <c r="D34" s="23">
        <f>J34+P34+V34</f>
        <v>933.7</v>
      </c>
      <c r="E34" s="23">
        <f>K34+Q34+W34</f>
        <v>933.7</v>
      </c>
      <c r="F34" s="27">
        <f t="shared" si="4"/>
        <v>0.2941713925645873</v>
      </c>
      <c r="G34" s="27">
        <f t="shared" si="15"/>
        <v>1</v>
      </c>
      <c r="H34" s="10">
        <v>1873</v>
      </c>
      <c r="I34" s="23">
        <v>1873</v>
      </c>
      <c r="J34" s="23">
        <v>500</v>
      </c>
      <c r="K34" s="23">
        <v>500</v>
      </c>
      <c r="L34" s="27">
        <f t="shared" si="5"/>
        <v>0.26695141484249868</v>
      </c>
      <c r="M34" s="27">
        <f t="shared" si="6"/>
        <v>1</v>
      </c>
      <c r="N34" s="10">
        <v>1301</v>
      </c>
      <c r="O34" s="10">
        <v>1301</v>
      </c>
      <c r="P34" s="10">
        <v>433.7</v>
      </c>
      <c r="Q34" s="10">
        <v>433.7</v>
      </c>
      <c r="R34" s="27">
        <f t="shared" si="8"/>
        <v>0.33335895465026899</v>
      </c>
      <c r="S34" s="27">
        <f t="shared" si="9"/>
        <v>1</v>
      </c>
      <c r="T34" s="10">
        <v>0</v>
      </c>
      <c r="U34" s="10">
        <v>0</v>
      </c>
      <c r="V34" s="10">
        <v>0</v>
      </c>
      <c r="W34" s="10">
        <v>0</v>
      </c>
      <c r="X34" s="27"/>
      <c r="Y34" s="27"/>
    </row>
    <row r="35" spans="1:25" x14ac:dyDescent="0.25">
      <c r="A35" s="7" t="s">
        <v>42</v>
      </c>
      <c r="B35" s="8">
        <f>SUM(B36)</f>
        <v>1342</v>
      </c>
      <c r="C35" s="8">
        <f t="shared" si="0"/>
        <v>1342</v>
      </c>
      <c r="D35" s="8">
        <f t="shared" si="0"/>
        <v>225.3</v>
      </c>
      <c r="E35" s="8">
        <f t="shared" si="0"/>
        <v>225.3</v>
      </c>
      <c r="F35" s="26">
        <f t="shared" si="4"/>
        <v>0.16788375558867363</v>
      </c>
      <c r="G35" s="26">
        <f t="shared" si="15"/>
        <v>1</v>
      </c>
      <c r="H35" s="8">
        <f>SUM(H36)</f>
        <v>666</v>
      </c>
      <c r="I35" s="8">
        <f>SUM(I36)</f>
        <v>666</v>
      </c>
      <c r="J35" s="8">
        <f>SUM(J36)</f>
        <v>0</v>
      </c>
      <c r="K35" s="8">
        <f>SUM(K36)</f>
        <v>0</v>
      </c>
      <c r="L35" s="26">
        <f t="shared" si="5"/>
        <v>0</v>
      </c>
      <c r="M35" s="26"/>
      <c r="N35" s="8">
        <f>SUM(N36)</f>
        <v>676</v>
      </c>
      <c r="O35" s="8">
        <f>SUM(O36)</f>
        <v>676</v>
      </c>
      <c r="P35" s="8">
        <f t="shared" ref="P35:Q35" si="32">SUM(P36)</f>
        <v>225.3</v>
      </c>
      <c r="Q35" s="8">
        <f t="shared" si="32"/>
        <v>225.3</v>
      </c>
      <c r="R35" s="26">
        <f t="shared" si="8"/>
        <v>0.33328402366863907</v>
      </c>
      <c r="S35" s="26">
        <f t="shared" si="9"/>
        <v>1</v>
      </c>
      <c r="T35" s="8">
        <f>SUM(T36)</f>
        <v>0</v>
      </c>
      <c r="U35" s="8">
        <f>SUM(U36)</f>
        <v>0</v>
      </c>
      <c r="V35" s="8">
        <f t="shared" ref="V35:W35" si="33">SUM(V36)</f>
        <v>0</v>
      </c>
      <c r="W35" s="8">
        <f t="shared" si="33"/>
        <v>0</v>
      </c>
      <c r="X35" s="26"/>
      <c r="Y35" s="26"/>
    </row>
    <row r="36" spans="1:25" x14ac:dyDescent="0.25">
      <c r="A36" s="9" t="s">
        <v>7</v>
      </c>
      <c r="B36" s="10">
        <f>H36+N36+T36</f>
        <v>1342</v>
      </c>
      <c r="C36" s="23">
        <f>I36+O36+U36</f>
        <v>1342</v>
      </c>
      <c r="D36" s="23">
        <f>J36+P36+V36</f>
        <v>225.3</v>
      </c>
      <c r="E36" s="23">
        <f>K36+Q36+W36</f>
        <v>225.3</v>
      </c>
      <c r="F36" s="27">
        <f t="shared" si="4"/>
        <v>0.16788375558867363</v>
      </c>
      <c r="G36" s="27">
        <f t="shared" si="15"/>
        <v>1</v>
      </c>
      <c r="H36" s="10">
        <v>666</v>
      </c>
      <c r="I36" s="23">
        <v>666</v>
      </c>
      <c r="J36" s="23">
        <v>0</v>
      </c>
      <c r="K36" s="23">
        <v>0</v>
      </c>
      <c r="L36" s="27">
        <f t="shared" si="5"/>
        <v>0</v>
      </c>
      <c r="M36" s="27"/>
      <c r="N36" s="10">
        <v>676</v>
      </c>
      <c r="O36" s="10">
        <v>676</v>
      </c>
      <c r="P36" s="10">
        <v>225.3</v>
      </c>
      <c r="Q36" s="10">
        <v>225.3</v>
      </c>
      <c r="R36" s="27">
        <f t="shared" si="8"/>
        <v>0.33328402366863907</v>
      </c>
      <c r="S36" s="27">
        <f t="shared" si="9"/>
        <v>1</v>
      </c>
      <c r="T36" s="10">
        <v>0</v>
      </c>
      <c r="U36" s="10">
        <v>0</v>
      </c>
      <c r="V36" s="10">
        <v>0</v>
      </c>
      <c r="W36" s="10">
        <v>0</v>
      </c>
      <c r="X36" s="27"/>
      <c r="Y36" s="27"/>
    </row>
    <row r="37" spans="1:25" x14ac:dyDescent="0.25">
      <c r="A37" s="7" t="s">
        <v>21</v>
      </c>
      <c r="B37" s="8">
        <f>SUM(B38)</f>
        <v>3298</v>
      </c>
      <c r="C37" s="8">
        <f t="shared" si="0"/>
        <v>3298</v>
      </c>
      <c r="D37" s="8">
        <f t="shared" si="0"/>
        <v>1717</v>
      </c>
      <c r="E37" s="8">
        <f t="shared" si="0"/>
        <v>1717</v>
      </c>
      <c r="F37" s="26">
        <f t="shared" si="4"/>
        <v>0.52061855670103097</v>
      </c>
      <c r="G37" s="26">
        <f t="shared" si="15"/>
        <v>1</v>
      </c>
      <c r="H37" s="8">
        <f>SUM(H38)</f>
        <v>1581</v>
      </c>
      <c r="I37" s="8">
        <f>SUM(I38)</f>
        <v>1581</v>
      </c>
      <c r="J37" s="8">
        <f>SUM(J38)</f>
        <v>0</v>
      </c>
      <c r="K37" s="8">
        <f>SUM(K38)</f>
        <v>0</v>
      </c>
      <c r="L37" s="26">
        <f t="shared" si="5"/>
        <v>0</v>
      </c>
      <c r="M37" s="26"/>
      <c r="N37" s="8">
        <f>SUM(N38)</f>
        <v>1717</v>
      </c>
      <c r="O37" s="8">
        <f>SUM(O38)</f>
        <v>1717</v>
      </c>
      <c r="P37" s="8">
        <f t="shared" ref="P37:Q37" si="34">SUM(P38)</f>
        <v>1717</v>
      </c>
      <c r="Q37" s="8">
        <f t="shared" si="34"/>
        <v>1717</v>
      </c>
      <c r="R37" s="26">
        <f t="shared" si="8"/>
        <v>1</v>
      </c>
      <c r="S37" s="26">
        <f t="shared" si="9"/>
        <v>1</v>
      </c>
      <c r="T37" s="8">
        <f>SUM(T38)</f>
        <v>0</v>
      </c>
      <c r="U37" s="8">
        <f>SUM(U38)</f>
        <v>0</v>
      </c>
      <c r="V37" s="8">
        <f t="shared" ref="V37:W37" si="35">SUM(V38)</f>
        <v>0</v>
      </c>
      <c r="W37" s="8">
        <f t="shared" si="35"/>
        <v>0</v>
      </c>
      <c r="X37" s="26"/>
      <c r="Y37" s="26"/>
    </row>
    <row r="38" spans="1:25" x14ac:dyDescent="0.25">
      <c r="A38" s="9" t="s">
        <v>7</v>
      </c>
      <c r="B38" s="10">
        <f>H38+N38+T38</f>
        <v>3298</v>
      </c>
      <c r="C38" s="23">
        <f>I38+O38+U38</f>
        <v>3298</v>
      </c>
      <c r="D38" s="23">
        <f>J38+P38+V38</f>
        <v>1717</v>
      </c>
      <c r="E38" s="23">
        <f>K38+Q38+W38</f>
        <v>1717</v>
      </c>
      <c r="F38" s="27">
        <f t="shared" si="4"/>
        <v>0.52061855670103097</v>
      </c>
      <c r="G38" s="27">
        <f t="shared" si="15"/>
        <v>1</v>
      </c>
      <c r="H38" s="10">
        <v>1581</v>
      </c>
      <c r="I38" s="23">
        <v>1581</v>
      </c>
      <c r="J38" s="23">
        <v>0</v>
      </c>
      <c r="K38" s="23">
        <v>0</v>
      </c>
      <c r="L38" s="27">
        <f t="shared" si="5"/>
        <v>0</v>
      </c>
      <c r="M38" s="27"/>
      <c r="N38" s="10">
        <v>1717</v>
      </c>
      <c r="O38" s="10">
        <v>1717</v>
      </c>
      <c r="P38" s="10">
        <v>1717</v>
      </c>
      <c r="Q38" s="10">
        <v>1717</v>
      </c>
      <c r="R38" s="27">
        <f t="shared" si="8"/>
        <v>1</v>
      </c>
      <c r="S38" s="27">
        <f t="shared" si="9"/>
        <v>1</v>
      </c>
      <c r="T38" s="10">
        <v>0</v>
      </c>
      <c r="U38" s="10">
        <v>0</v>
      </c>
      <c r="V38" s="10">
        <v>0</v>
      </c>
      <c r="W38" s="10">
        <v>0</v>
      </c>
      <c r="X38" s="27"/>
      <c r="Y38" s="27"/>
    </row>
    <row r="39" spans="1:25" x14ac:dyDescent="0.25">
      <c r="A39" s="7" t="s">
        <v>20</v>
      </c>
      <c r="B39" s="8">
        <f>SUM(B40)</f>
        <v>4336</v>
      </c>
      <c r="C39" s="8">
        <f t="shared" si="0"/>
        <v>4336</v>
      </c>
      <c r="D39" s="8">
        <f t="shared" si="0"/>
        <v>485.6</v>
      </c>
      <c r="E39" s="8">
        <f t="shared" si="0"/>
        <v>485.6</v>
      </c>
      <c r="F39" s="26">
        <f t="shared" si="4"/>
        <v>0.11199261992619927</v>
      </c>
      <c r="G39" s="26">
        <f t="shared" si="15"/>
        <v>1</v>
      </c>
      <c r="H39" s="8">
        <f>SUM(H40)</f>
        <v>2879</v>
      </c>
      <c r="I39" s="8">
        <f>SUM(I40)</f>
        <v>2879</v>
      </c>
      <c r="J39" s="8">
        <f>SUM(J40)</f>
        <v>0</v>
      </c>
      <c r="K39" s="8">
        <f>SUM(K40)</f>
        <v>0</v>
      </c>
      <c r="L39" s="26">
        <f t="shared" si="5"/>
        <v>0</v>
      </c>
      <c r="M39" s="26"/>
      <c r="N39" s="8">
        <f>SUM(N40)</f>
        <v>1457</v>
      </c>
      <c r="O39" s="8">
        <f>SUM(O40)</f>
        <v>1457</v>
      </c>
      <c r="P39" s="8">
        <f t="shared" ref="P39:Q39" si="36">SUM(P40)</f>
        <v>485.6</v>
      </c>
      <c r="Q39" s="8">
        <f t="shared" si="36"/>
        <v>485.6</v>
      </c>
      <c r="R39" s="26">
        <f t="shared" si="8"/>
        <v>0.33328757721345231</v>
      </c>
      <c r="S39" s="26">
        <f t="shared" si="9"/>
        <v>1</v>
      </c>
      <c r="T39" s="8">
        <f>SUM(T40)</f>
        <v>0</v>
      </c>
      <c r="U39" s="8">
        <f>SUM(U40)</f>
        <v>0</v>
      </c>
      <c r="V39" s="8">
        <f t="shared" ref="V39:W39" si="37">SUM(V40)</f>
        <v>0</v>
      </c>
      <c r="W39" s="8">
        <f t="shared" si="37"/>
        <v>0</v>
      </c>
      <c r="X39" s="26"/>
      <c r="Y39" s="26"/>
    </row>
    <row r="40" spans="1:25" x14ac:dyDescent="0.25">
      <c r="A40" s="9" t="s">
        <v>7</v>
      </c>
      <c r="B40" s="10">
        <f>H40+N40+T40</f>
        <v>4336</v>
      </c>
      <c r="C40" s="23">
        <f>I40+O40+U40</f>
        <v>4336</v>
      </c>
      <c r="D40" s="23">
        <f>J40+P40+V40</f>
        <v>485.6</v>
      </c>
      <c r="E40" s="23">
        <f>K40+Q40+W40</f>
        <v>485.6</v>
      </c>
      <c r="F40" s="27">
        <f t="shared" si="4"/>
        <v>0.11199261992619927</v>
      </c>
      <c r="G40" s="27">
        <f t="shared" si="15"/>
        <v>1</v>
      </c>
      <c r="H40" s="10">
        <v>2879</v>
      </c>
      <c r="I40" s="23">
        <v>2879</v>
      </c>
      <c r="J40" s="23">
        <v>0</v>
      </c>
      <c r="K40" s="23">
        <v>0</v>
      </c>
      <c r="L40" s="27">
        <f t="shared" si="5"/>
        <v>0</v>
      </c>
      <c r="M40" s="27"/>
      <c r="N40" s="10">
        <v>1457</v>
      </c>
      <c r="O40" s="10">
        <v>1457</v>
      </c>
      <c r="P40" s="10">
        <v>485.6</v>
      </c>
      <c r="Q40" s="10">
        <v>485.6</v>
      </c>
      <c r="R40" s="27">
        <f t="shared" si="8"/>
        <v>0.33328757721345231</v>
      </c>
      <c r="S40" s="27">
        <f t="shared" si="9"/>
        <v>1</v>
      </c>
      <c r="T40" s="10">
        <v>0</v>
      </c>
      <c r="U40" s="10">
        <v>0</v>
      </c>
      <c r="V40" s="10">
        <v>0</v>
      </c>
      <c r="W40" s="10">
        <v>0</v>
      </c>
      <c r="X40" s="27"/>
      <c r="Y40" s="27"/>
    </row>
    <row r="41" spans="1:25" x14ac:dyDescent="0.25">
      <c r="A41" s="7" t="s">
        <v>19</v>
      </c>
      <c r="B41" s="8">
        <f>SUM(B42)</f>
        <v>3167</v>
      </c>
      <c r="C41" s="8">
        <f t="shared" si="0"/>
        <v>3167</v>
      </c>
      <c r="D41" s="8">
        <f t="shared" si="0"/>
        <v>520</v>
      </c>
      <c r="E41" s="8">
        <f t="shared" si="0"/>
        <v>520</v>
      </c>
      <c r="F41" s="26">
        <f t="shared" si="4"/>
        <v>0.16419324281654563</v>
      </c>
      <c r="G41" s="26">
        <f t="shared" si="15"/>
        <v>1</v>
      </c>
      <c r="H41" s="8">
        <f>SUM(H42)</f>
        <v>1607</v>
      </c>
      <c r="I41" s="8">
        <f>SUM(I42)</f>
        <v>1607</v>
      </c>
      <c r="J41" s="8">
        <f>SUM(J42)</f>
        <v>0</v>
      </c>
      <c r="K41" s="8">
        <f>SUM(K42)</f>
        <v>0</v>
      </c>
      <c r="L41" s="26">
        <f t="shared" si="5"/>
        <v>0</v>
      </c>
      <c r="M41" s="26"/>
      <c r="N41" s="8">
        <f>SUM(N42)</f>
        <v>1560</v>
      </c>
      <c r="O41" s="8">
        <f>SUM(O42)</f>
        <v>1560</v>
      </c>
      <c r="P41" s="8">
        <f t="shared" ref="P41:Q41" si="38">SUM(P42)</f>
        <v>520</v>
      </c>
      <c r="Q41" s="8">
        <f t="shared" si="38"/>
        <v>520</v>
      </c>
      <c r="R41" s="26">
        <f t="shared" si="8"/>
        <v>0.33333333333333331</v>
      </c>
      <c r="S41" s="26">
        <f t="shared" si="9"/>
        <v>1</v>
      </c>
      <c r="T41" s="8">
        <f>SUM(T42)</f>
        <v>0</v>
      </c>
      <c r="U41" s="8">
        <f>SUM(U42)</f>
        <v>0</v>
      </c>
      <c r="V41" s="8">
        <f t="shared" ref="V41:W41" si="39">SUM(V42)</f>
        <v>0</v>
      </c>
      <c r="W41" s="8">
        <f t="shared" si="39"/>
        <v>0</v>
      </c>
      <c r="X41" s="26"/>
      <c r="Y41" s="26"/>
    </row>
    <row r="42" spans="1:25" x14ac:dyDescent="0.25">
      <c r="A42" s="9" t="s">
        <v>7</v>
      </c>
      <c r="B42" s="10">
        <f>H42+N42+T42</f>
        <v>3167</v>
      </c>
      <c r="C42" s="23">
        <f>I42+O42+U42</f>
        <v>3167</v>
      </c>
      <c r="D42" s="23">
        <f>J42+P42+V42</f>
        <v>520</v>
      </c>
      <c r="E42" s="23">
        <f>K42+Q42+W42</f>
        <v>520</v>
      </c>
      <c r="F42" s="27">
        <f t="shared" si="4"/>
        <v>0.16419324281654563</v>
      </c>
      <c r="G42" s="27">
        <f t="shared" si="15"/>
        <v>1</v>
      </c>
      <c r="H42" s="10">
        <v>1607</v>
      </c>
      <c r="I42" s="23">
        <v>1607</v>
      </c>
      <c r="J42" s="23">
        <v>0</v>
      </c>
      <c r="K42" s="23">
        <v>0</v>
      </c>
      <c r="L42" s="27">
        <f t="shared" si="5"/>
        <v>0</v>
      </c>
      <c r="M42" s="27"/>
      <c r="N42" s="10">
        <v>1560</v>
      </c>
      <c r="O42" s="10">
        <v>1560</v>
      </c>
      <c r="P42" s="10">
        <v>520</v>
      </c>
      <c r="Q42" s="10">
        <v>520</v>
      </c>
      <c r="R42" s="27">
        <f t="shared" si="8"/>
        <v>0.33333333333333331</v>
      </c>
      <c r="S42" s="27">
        <f t="shared" si="9"/>
        <v>1</v>
      </c>
      <c r="T42" s="10">
        <v>0</v>
      </c>
      <c r="U42" s="10">
        <v>0</v>
      </c>
      <c r="V42" s="10">
        <v>0</v>
      </c>
      <c r="W42" s="10">
        <v>0</v>
      </c>
      <c r="X42" s="27"/>
      <c r="Y42" s="27"/>
    </row>
    <row r="43" spans="1:25" x14ac:dyDescent="0.25">
      <c r="A43" s="7" t="s">
        <v>18</v>
      </c>
      <c r="B43" s="8">
        <f>SUM(B44)</f>
        <v>2059</v>
      </c>
      <c r="C43" s="8">
        <f t="shared" si="0"/>
        <v>2059</v>
      </c>
      <c r="D43" s="8">
        <f t="shared" si="0"/>
        <v>451</v>
      </c>
      <c r="E43" s="8">
        <f t="shared" si="0"/>
        <v>451</v>
      </c>
      <c r="F43" s="26">
        <f t="shared" si="4"/>
        <v>0.21903836813987373</v>
      </c>
      <c r="G43" s="26">
        <f t="shared" si="15"/>
        <v>1</v>
      </c>
      <c r="H43" s="8">
        <f>SUM(H44)</f>
        <v>706</v>
      </c>
      <c r="I43" s="8">
        <f>SUM(I44)</f>
        <v>706</v>
      </c>
      <c r="J43" s="8">
        <f>SUM(J44)</f>
        <v>0</v>
      </c>
      <c r="K43" s="8">
        <f>SUM(K44)</f>
        <v>0</v>
      </c>
      <c r="L43" s="26">
        <f t="shared" si="5"/>
        <v>0</v>
      </c>
      <c r="M43" s="26"/>
      <c r="N43" s="8">
        <f>SUM(N44)</f>
        <v>1353</v>
      </c>
      <c r="O43" s="8">
        <f>SUM(O44)</f>
        <v>1353</v>
      </c>
      <c r="P43" s="8">
        <f t="shared" ref="P43:Q43" si="40">SUM(P44)</f>
        <v>451</v>
      </c>
      <c r="Q43" s="8">
        <f t="shared" si="40"/>
        <v>451</v>
      </c>
      <c r="R43" s="26">
        <f t="shared" si="8"/>
        <v>0.33333333333333331</v>
      </c>
      <c r="S43" s="26">
        <f t="shared" si="9"/>
        <v>1</v>
      </c>
      <c r="T43" s="8">
        <f>SUM(T44)</f>
        <v>0</v>
      </c>
      <c r="U43" s="8">
        <f>SUM(U44)</f>
        <v>0</v>
      </c>
      <c r="V43" s="8">
        <f t="shared" ref="V43:W43" si="41">SUM(V44)</f>
        <v>0</v>
      </c>
      <c r="W43" s="8">
        <f t="shared" si="41"/>
        <v>0</v>
      </c>
      <c r="X43" s="26"/>
      <c r="Y43" s="26"/>
    </row>
    <row r="44" spans="1:25" x14ac:dyDescent="0.25">
      <c r="A44" s="9" t="s">
        <v>7</v>
      </c>
      <c r="B44" s="10">
        <f>H44+N44+T44</f>
        <v>2059</v>
      </c>
      <c r="C44" s="23">
        <f>I44+O44+U44</f>
        <v>2059</v>
      </c>
      <c r="D44" s="23">
        <f>J44+P44+V44</f>
        <v>451</v>
      </c>
      <c r="E44" s="23">
        <f>K44+Q44+W44</f>
        <v>451</v>
      </c>
      <c r="F44" s="27">
        <f t="shared" si="4"/>
        <v>0.21903836813987373</v>
      </c>
      <c r="G44" s="27">
        <f t="shared" si="15"/>
        <v>1</v>
      </c>
      <c r="H44" s="10">
        <v>706</v>
      </c>
      <c r="I44" s="23">
        <v>706</v>
      </c>
      <c r="J44" s="23">
        <v>0</v>
      </c>
      <c r="K44" s="23">
        <v>0</v>
      </c>
      <c r="L44" s="27">
        <f t="shared" si="5"/>
        <v>0</v>
      </c>
      <c r="M44" s="27"/>
      <c r="N44" s="10">
        <v>1353</v>
      </c>
      <c r="O44" s="10">
        <v>1353</v>
      </c>
      <c r="P44" s="10">
        <v>451</v>
      </c>
      <c r="Q44" s="10">
        <v>451</v>
      </c>
      <c r="R44" s="27">
        <f t="shared" si="8"/>
        <v>0.33333333333333331</v>
      </c>
      <c r="S44" s="27">
        <f t="shared" si="9"/>
        <v>1</v>
      </c>
      <c r="T44" s="10">
        <v>0</v>
      </c>
      <c r="U44" s="10">
        <v>0</v>
      </c>
      <c r="V44" s="10">
        <v>0</v>
      </c>
      <c r="W44" s="10">
        <v>0</v>
      </c>
      <c r="X44" s="27"/>
      <c r="Y44" s="27"/>
    </row>
    <row r="45" spans="1:25" x14ac:dyDescent="0.25">
      <c r="A45" s="7" t="s">
        <v>17</v>
      </c>
      <c r="B45" s="8">
        <f>SUM(B46)</f>
        <v>2234</v>
      </c>
      <c r="C45" s="8">
        <f t="shared" si="0"/>
        <v>2234</v>
      </c>
      <c r="D45" s="8">
        <f t="shared" si="0"/>
        <v>381.7</v>
      </c>
      <c r="E45" s="8">
        <f t="shared" si="0"/>
        <v>381.7</v>
      </c>
      <c r="F45" s="26">
        <f t="shared" si="4"/>
        <v>0.17085944494180841</v>
      </c>
      <c r="G45" s="26">
        <f t="shared" si="15"/>
        <v>1</v>
      </c>
      <c r="H45" s="8">
        <f>SUM(H46)</f>
        <v>1089</v>
      </c>
      <c r="I45" s="8">
        <f>SUM(I46)</f>
        <v>1089</v>
      </c>
      <c r="J45" s="8">
        <f>SUM(J46)</f>
        <v>0</v>
      </c>
      <c r="K45" s="8">
        <f>SUM(K46)</f>
        <v>0</v>
      </c>
      <c r="L45" s="26">
        <f t="shared" si="5"/>
        <v>0</v>
      </c>
      <c r="M45" s="26"/>
      <c r="N45" s="8">
        <f>SUM(N46)</f>
        <v>1145</v>
      </c>
      <c r="O45" s="8">
        <f>SUM(O46)</f>
        <v>1145</v>
      </c>
      <c r="P45" s="8">
        <f t="shared" ref="P45:Q45" si="42">SUM(P46)</f>
        <v>381.7</v>
      </c>
      <c r="Q45" s="8">
        <f t="shared" si="42"/>
        <v>381.7</v>
      </c>
      <c r="R45" s="26">
        <f t="shared" si="8"/>
        <v>0.33336244541484716</v>
      </c>
      <c r="S45" s="26">
        <f t="shared" si="9"/>
        <v>1</v>
      </c>
      <c r="T45" s="8">
        <f>SUM(T46)</f>
        <v>0</v>
      </c>
      <c r="U45" s="8">
        <f>SUM(U46)</f>
        <v>0</v>
      </c>
      <c r="V45" s="8">
        <f t="shared" ref="V45:W45" si="43">SUM(V46)</f>
        <v>0</v>
      </c>
      <c r="W45" s="8">
        <f t="shared" si="43"/>
        <v>0</v>
      </c>
      <c r="X45" s="26"/>
      <c r="Y45" s="26"/>
    </row>
    <row r="46" spans="1:25" x14ac:dyDescent="0.25">
      <c r="A46" s="9" t="s">
        <v>7</v>
      </c>
      <c r="B46" s="10">
        <f>H46+N46+T46</f>
        <v>2234</v>
      </c>
      <c r="C46" s="23">
        <f>I46+O46+U46</f>
        <v>2234</v>
      </c>
      <c r="D46" s="23">
        <f>J46+P46+V46</f>
        <v>381.7</v>
      </c>
      <c r="E46" s="23">
        <f>K46+Q46+W46</f>
        <v>381.7</v>
      </c>
      <c r="F46" s="27">
        <f t="shared" si="4"/>
        <v>0.17085944494180841</v>
      </c>
      <c r="G46" s="27">
        <f t="shared" si="15"/>
        <v>1</v>
      </c>
      <c r="H46" s="10">
        <v>1089</v>
      </c>
      <c r="I46" s="23">
        <v>1089</v>
      </c>
      <c r="J46" s="23">
        <v>0</v>
      </c>
      <c r="K46" s="23">
        <v>0</v>
      </c>
      <c r="L46" s="27">
        <f t="shared" si="5"/>
        <v>0</v>
      </c>
      <c r="M46" s="27"/>
      <c r="N46" s="10">
        <v>1145</v>
      </c>
      <c r="O46" s="10">
        <v>1145</v>
      </c>
      <c r="P46" s="10">
        <v>381.7</v>
      </c>
      <c r="Q46" s="10">
        <v>381.7</v>
      </c>
      <c r="R46" s="27">
        <f t="shared" si="8"/>
        <v>0.33336244541484716</v>
      </c>
      <c r="S46" s="27">
        <f t="shared" si="9"/>
        <v>1</v>
      </c>
      <c r="T46" s="10">
        <v>0</v>
      </c>
      <c r="U46" s="10">
        <v>0</v>
      </c>
      <c r="V46" s="10">
        <v>0</v>
      </c>
      <c r="W46" s="10">
        <v>0</v>
      </c>
      <c r="X46" s="27"/>
      <c r="Y46" s="27"/>
    </row>
    <row r="47" spans="1:25" x14ac:dyDescent="0.25">
      <c r="A47" s="7" t="s">
        <v>16</v>
      </c>
      <c r="B47" s="8">
        <f>SUM(B48)</f>
        <v>3116</v>
      </c>
      <c r="C47" s="8">
        <f t="shared" si="0"/>
        <v>3116</v>
      </c>
      <c r="D47" s="8">
        <f t="shared" si="0"/>
        <v>485.6</v>
      </c>
      <c r="E47" s="8">
        <f t="shared" si="0"/>
        <v>485.6</v>
      </c>
      <c r="F47" s="26">
        <f t="shared" si="4"/>
        <v>0.1558408215661104</v>
      </c>
      <c r="G47" s="26">
        <f t="shared" si="15"/>
        <v>1</v>
      </c>
      <c r="H47" s="8">
        <f>SUM(H48)</f>
        <v>1659</v>
      </c>
      <c r="I47" s="8">
        <f>SUM(I48)</f>
        <v>1659</v>
      </c>
      <c r="J47" s="8">
        <f>SUM(J48)</f>
        <v>0</v>
      </c>
      <c r="K47" s="8">
        <f>SUM(K48)</f>
        <v>0</v>
      </c>
      <c r="L47" s="26">
        <f t="shared" si="5"/>
        <v>0</v>
      </c>
      <c r="M47" s="26"/>
      <c r="N47" s="8">
        <f>SUM(N48)</f>
        <v>1457</v>
      </c>
      <c r="O47" s="8">
        <f>SUM(O48)</f>
        <v>1457</v>
      </c>
      <c r="P47" s="8">
        <f t="shared" ref="P47:Q47" si="44">SUM(P48)</f>
        <v>485.6</v>
      </c>
      <c r="Q47" s="8">
        <f t="shared" si="44"/>
        <v>485.6</v>
      </c>
      <c r="R47" s="26">
        <f t="shared" si="8"/>
        <v>0.33328757721345231</v>
      </c>
      <c r="S47" s="26">
        <f t="shared" si="9"/>
        <v>1</v>
      </c>
      <c r="T47" s="8">
        <f>SUM(T48)</f>
        <v>0</v>
      </c>
      <c r="U47" s="8">
        <f>SUM(U48)</f>
        <v>0</v>
      </c>
      <c r="V47" s="8">
        <f t="shared" ref="V47:W47" si="45">SUM(V48)</f>
        <v>0</v>
      </c>
      <c r="W47" s="8">
        <f t="shared" si="45"/>
        <v>0</v>
      </c>
      <c r="X47" s="26"/>
      <c r="Y47" s="26"/>
    </row>
    <row r="48" spans="1:25" x14ac:dyDescent="0.25">
      <c r="A48" s="9" t="s">
        <v>7</v>
      </c>
      <c r="B48" s="10">
        <f>H48+N48+T48</f>
        <v>3116</v>
      </c>
      <c r="C48" s="23">
        <f>I48+O48+U48</f>
        <v>3116</v>
      </c>
      <c r="D48" s="23">
        <f>J48+P48+V48</f>
        <v>485.6</v>
      </c>
      <c r="E48" s="23">
        <f>K48+Q48+W48</f>
        <v>485.6</v>
      </c>
      <c r="F48" s="27">
        <f t="shared" si="4"/>
        <v>0.1558408215661104</v>
      </c>
      <c r="G48" s="27">
        <f t="shared" si="15"/>
        <v>1</v>
      </c>
      <c r="H48" s="10">
        <v>1659</v>
      </c>
      <c r="I48" s="23">
        <v>1659</v>
      </c>
      <c r="J48" s="23">
        <v>0</v>
      </c>
      <c r="K48" s="23">
        <v>0</v>
      </c>
      <c r="L48" s="27">
        <f t="shared" si="5"/>
        <v>0</v>
      </c>
      <c r="M48" s="27"/>
      <c r="N48" s="10">
        <v>1457</v>
      </c>
      <c r="O48" s="10">
        <v>1457</v>
      </c>
      <c r="P48" s="10">
        <v>485.6</v>
      </c>
      <c r="Q48" s="10">
        <v>485.6</v>
      </c>
      <c r="R48" s="27">
        <f t="shared" si="8"/>
        <v>0.33328757721345231</v>
      </c>
      <c r="S48" s="27">
        <f t="shared" si="9"/>
        <v>1</v>
      </c>
      <c r="T48" s="10">
        <v>0</v>
      </c>
      <c r="U48" s="10">
        <v>0</v>
      </c>
      <c r="V48" s="10">
        <v>0</v>
      </c>
      <c r="W48" s="10">
        <v>0</v>
      </c>
      <c r="X48" s="27"/>
      <c r="Y48" s="27"/>
    </row>
    <row r="49" spans="1:25" x14ac:dyDescent="0.25">
      <c r="A49" s="7" t="s">
        <v>15</v>
      </c>
      <c r="B49" s="8">
        <f>SUM(B50)</f>
        <v>5819</v>
      </c>
      <c r="C49" s="8">
        <f t="shared" si="0"/>
        <v>5819</v>
      </c>
      <c r="D49" s="8">
        <f t="shared" si="0"/>
        <v>2089.6999999999998</v>
      </c>
      <c r="E49" s="8">
        <f t="shared" si="0"/>
        <v>2089.6999999999998</v>
      </c>
      <c r="F49" s="26">
        <f t="shared" si="4"/>
        <v>0.35911668671593056</v>
      </c>
      <c r="G49" s="26">
        <f t="shared" si="15"/>
        <v>1</v>
      </c>
      <c r="H49" s="8">
        <f>SUM(H50)</f>
        <v>4050</v>
      </c>
      <c r="I49" s="8">
        <f>SUM(I50)</f>
        <v>4050</v>
      </c>
      <c r="J49" s="8">
        <f>SUM(J50)</f>
        <v>1500</v>
      </c>
      <c r="K49" s="8">
        <f>SUM(K50)</f>
        <v>1500</v>
      </c>
      <c r="L49" s="26">
        <f t="shared" si="5"/>
        <v>0.37037037037037035</v>
      </c>
      <c r="M49" s="26">
        <f t="shared" si="6"/>
        <v>1</v>
      </c>
      <c r="N49" s="8">
        <f>SUM(N50)</f>
        <v>1769</v>
      </c>
      <c r="O49" s="8">
        <f>SUM(O50)</f>
        <v>1769</v>
      </c>
      <c r="P49" s="8">
        <f t="shared" ref="P49:Q49" si="46">SUM(P50)</f>
        <v>589.70000000000005</v>
      </c>
      <c r="Q49" s="8">
        <f t="shared" si="46"/>
        <v>589.70000000000005</v>
      </c>
      <c r="R49" s="26">
        <f t="shared" si="8"/>
        <v>0.33335217637083098</v>
      </c>
      <c r="S49" s="26">
        <f t="shared" si="9"/>
        <v>1</v>
      </c>
      <c r="T49" s="8">
        <f>SUM(T50)</f>
        <v>0</v>
      </c>
      <c r="U49" s="8">
        <f>SUM(U50)</f>
        <v>0</v>
      </c>
      <c r="V49" s="8">
        <f t="shared" ref="V49:W49" si="47">SUM(V50)</f>
        <v>0</v>
      </c>
      <c r="W49" s="8">
        <f t="shared" si="47"/>
        <v>0</v>
      </c>
      <c r="X49" s="26"/>
      <c r="Y49" s="26"/>
    </row>
    <row r="50" spans="1:25" x14ac:dyDescent="0.25">
      <c r="A50" s="9" t="s">
        <v>7</v>
      </c>
      <c r="B50" s="10">
        <f>H50+N50+T50</f>
        <v>5819</v>
      </c>
      <c r="C50" s="23">
        <f>I50+O50+U50</f>
        <v>5819</v>
      </c>
      <c r="D50" s="23">
        <f>J50+P50+V50</f>
        <v>2089.6999999999998</v>
      </c>
      <c r="E50" s="23">
        <f>K50+Q50+W50</f>
        <v>2089.6999999999998</v>
      </c>
      <c r="F50" s="27">
        <f t="shared" si="4"/>
        <v>0.35911668671593056</v>
      </c>
      <c r="G50" s="27">
        <f t="shared" si="15"/>
        <v>1</v>
      </c>
      <c r="H50" s="10">
        <v>4050</v>
      </c>
      <c r="I50" s="23">
        <v>4050</v>
      </c>
      <c r="J50" s="23">
        <v>1500</v>
      </c>
      <c r="K50" s="23">
        <v>1500</v>
      </c>
      <c r="L50" s="27">
        <f t="shared" si="5"/>
        <v>0.37037037037037035</v>
      </c>
      <c r="M50" s="27">
        <f t="shared" si="6"/>
        <v>1</v>
      </c>
      <c r="N50" s="10">
        <v>1769</v>
      </c>
      <c r="O50" s="10">
        <v>1769</v>
      </c>
      <c r="P50" s="10">
        <v>589.70000000000005</v>
      </c>
      <c r="Q50" s="10">
        <v>589.70000000000005</v>
      </c>
      <c r="R50" s="27">
        <f t="shared" si="8"/>
        <v>0.33335217637083098</v>
      </c>
      <c r="S50" s="27">
        <f t="shared" si="9"/>
        <v>1</v>
      </c>
      <c r="T50" s="10">
        <v>0</v>
      </c>
      <c r="U50" s="10">
        <v>0</v>
      </c>
      <c r="V50" s="10">
        <v>0</v>
      </c>
      <c r="W50" s="10">
        <v>0</v>
      </c>
      <c r="X50" s="27"/>
      <c r="Y50" s="27"/>
    </row>
    <row r="51" spans="1:25" x14ac:dyDescent="0.25">
      <c r="A51" s="7" t="s">
        <v>14</v>
      </c>
      <c r="B51" s="8">
        <f>SUM(B52)</f>
        <v>3072</v>
      </c>
      <c r="C51" s="8">
        <f t="shared" si="0"/>
        <v>3072</v>
      </c>
      <c r="D51" s="8">
        <f t="shared" si="0"/>
        <v>1403</v>
      </c>
      <c r="E51" s="8">
        <f t="shared" si="0"/>
        <v>1403</v>
      </c>
      <c r="F51" s="26">
        <f t="shared" si="4"/>
        <v>0.45670572916666669</v>
      </c>
      <c r="G51" s="26">
        <f t="shared" si="15"/>
        <v>1</v>
      </c>
      <c r="H51" s="8">
        <f>SUM(H52)</f>
        <v>1563</v>
      </c>
      <c r="I51" s="8">
        <f>SUM(I52)</f>
        <v>1563</v>
      </c>
      <c r="J51" s="8">
        <f>SUM(J52)</f>
        <v>900</v>
      </c>
      <c r="K51" s="8">
        <f>SUM(K52)</f>
        <v>900</v>
      </c>
      <c r="L51" s="26">
        <f t="shared" si="5"/>
        <v>0.57581573896353166</v>
      </c>
      <c r="M51" s="26">
        <f t="shared" si="6"/>
        <v>1</v>
      </c>
      <c r="N51" s="8">
        <f>SUM(N52)</f>
        <v>1509</v>
      </c>
      <c r="O51" s="8">
        <f>SUM(O52)</f>
        <v>1509</v>
      </c>
      <c r="P51" s="8">
        <f t="shared" ref="P51:Q51" si="48">SUM(P52)</f>
        <v>503</v>
      </c>
      <c r="Q51" s="8">
        <f t="shared" si="48"/>
        <v>503</v>
      </c>
      <c r="R51" s="26">
        <f t="shared" si="8"/>
        <v>0.33333333333333331</v>
      </c>
      <c r="S51" s="26">
        <f t="shared" si="9"/>
        <v>1</v>
      </c>
      <c r="T51" s="8">
        <f>SUM(T52)</f>
        <v>0</v>
      </c>
      <c r="U51" s="8">
        <f>SUM(U52)</f>
        <v>0</v>
      </c>
      <c r="V51" s="8">
        <f t="shared" ref="V51:W51" si="49">SUM(V52)</f>
        <v>0</v>
      </c>
      <c r="W51" s="8">
        <f t="shared" si="49"/>
        <v>0</v>
      </c>
      <c r="X51" s="26"/>
      <c r="Y51" s="26"/>
    </row>
    <row r="52" spans="1:25" x14ac:dyDescent="0.25">
      <c r="A52" s="9" t="s">
        <v>7</v>
      </c>
      <c r="B52" s="10">
        <f>H52+N52+T52</f>
        <v>3072</v>
      </c>
      <c r="C52" s="23">
        <f>I52+O52+U52</f>
        <v>3072</v>
      </c>
      <c r="D52" s="23">
        <f>J52+P52+V52</f>
        <v>1403</v>
      </c>
      <c r="E52" s="23">
        <f>K52+Q52+W52</f>
        <v>1403</v>
      </c>
      <c r="F52" s="27">
        <f t="shared" si="4"/>
        <v>0.45670572916666669</v>
      </c>
      <c r="G52" s="27">
        <f t="shared" si="15"/>
        <v>1</v>
      </c>
      <c r="H52" s="10">
        <v>1563</v>
      </c>
      <c r="I52" s="23">
        <v>1563</v>
      </c>
      <c r="J52" s="23">
        <v>900</v>
      </c>
      <c r="K52" s="23">
        <v>900</v>
      </c>
      <c r="L52" s="27">
        <f t="shared" si="5"/>
        <v>0.57581573896353166</v>
      </c>
      <c r="M52" s="27">
        <f t="shared" si="6"/>
        <v>1</v>
      </c>
      <c r="N52" s="10">
        <v>1509</v>
      </c>
      <c r="O52" s="10">
        <v>1509</v>
      </c>
      <c r="P52" s="10">
        <v>503</v>
      </c>
      <c r="Q52" s="10">
        <v>503</v>
      </c>
      <c r="R52" s="27">
        <f t="shared" si="8"/>
        <v>0.33333333333333331</v>
      </c>
      <c r="S52" s="27">
        <f t="shared" si="9"/>
        <v>1</v>
      </c>
      <c r="T52" s="10">
        <v>0</v>
      </c>
      <c r="U52" s="10">
        <v>0</v>
      </c>
      <c r="V52" s="10">
        <v>0</v>
      </c>
      <c r="W52" s="10">
        <v>0</v>
      </c>
      <c r="X52" s="27"/>
      <c r="Y52" s="27"/>
    </row>
    <row r="53" spans="1:25" x14ac:dyDescent="0.25">
      <c r="A53" s="7" t="s">
        <v>41</v>
      </c>
      <c r="B53" s="8">
        <f>SUM(B54)</f>
        <v>1359.6</v>
      </c>
      <c r="C53" s="8">
        <f t="shared" si="0"/>
        <v>1359.6</v>
      </c>
      <c r="D53" s="8">
        <f t="shared" si="0"/>
        <v>294.60000000000002</v>
      </c>
      <c r="E53" s="8">
        <f t="shared" si="0"/>
        <v>294.60000000000002</v>
      </c>
      <c r="F53" s="26">
        <f t="shared" si="4"/>
        <v>0.21668137687555167</v>
      </c>
      <c r="G53" s="26">
        <f t="shared" si="15"/>
        <v>1</v>
      </c>
      <c r="H53" s="8">
        <f>SUM(H54)</f>
        <v>475.6</v>
      </c>
      <c r="I53" s="8">
        <f>SUM(I54)</f>
        <v>475.6</v>
      </c>
      <c r="J53" s="8">
        <f>SUM(J54)</f>
        <v>0</v>
      </c>
      <c r="K53" s="8">
        <f>SUM(K54)</f>
        <v>0</v>
      </c>
      <c r="L53" s="26">
        <f t="shared" si="5"/>
        <v>0</v>
      </c>
      <c r="M53" s="26"/>
      <c r="N53" s="8">
        <f>SUM(N54)</f>
        <v>884</v>
      </c>
      <c r="O53" s="8">
        <f>SUM(O54)</f>
        <v>884</v>
      </c>
      <c r="P53" s="8">
        <f t="shared" ref="P53:Q53" si="50">SUM(P54)</f>
        <v>294.60000000000002</v>
      </c>
      <c r="Q53" s="8">
        <f t="shared" si="50"/>
        <v>294.60000000000002</v>
      </c>
      <c r="R53" s="26">
        <f t="shared" si="8"/>
        <v>0.33325791855203624</v>
      </c>
      <c r="S53" s="26">
        <f t="shared" si="9"/>
        <v>1</v>
      </c>
      <c r="T53" s="8">
        <f>SUM(T54)</f>
        <v>0</v>
      </c>
      <c r="U53" s="8">
        <f>SUM(U54)</f>
        <v>0</v>
      </c>
      <c r="V53" s="8">
        <f t="shared" ref="V53:W53" si="51">SUM(V54)</f>
        <v>0</v>
      </c>
      <c r="W53" s="8">
        <f t="shared" si="51"/>
        <v>0</v>
      </c>
      <c r="X53" s="26"/>
      <c r="Y53" s="26"/>
    </row>
    <row r="54" spans="1:25" x14ac:dyDescent="0.25">
      <c r="A54" s="9" t="s">
        <v>7</v>
      </c>
      <c r="B54" s="10">
        <f>H54+N54+T54</f>
        <v>1359.6</v>
      </c>
      <c r="C54" s="23">
        <f>I54+O54+U54</f>
        <v>1359.6</v>
      </c>
      <c r="D54" s="23">
        <f>J54+P54+V54</f>
        <v>294.60000000000002</v>
      </c>
      <c r="E54" s="23">
        <f>K54+Q54+W54</f>
        <v>294.60000000000002</v>
      </c>
      <c r="F54" s="27">
        <f t="shared" si="4"/>
        <v>0.21668137687555167</v>
      </c>
      <c r="G54" s="27">
        <f t="shared" si="15"/>
        <v>1</v>
      </c>
      <c r="H54" s="10">
        <v>475.6</v>
      </c>
      <c r="I54" s="23">
        <v>475.6</v>
      </c>
      <c r="J54" s="23">
        <v>0</v>
      </c>
      <c r="K54" s="23">
        <v>0</v>
      </c>
      <c r="L54" s="27">
        <f t="shared" si="5"/>
        <v>0</v>
      </c>
      <c r="M54" s="27"/>
      <c r="N54" s="10">
        <v>884</v>
      </c>
      <c r="O54" s="10">
        <v>884</v>
      </c>
      <c r="P54" s="10">
        <v>294.60000000000002</v>
      </c>
      <c r="Q54" s="10">
        <v>294.60000000000002</v>
      </c>
      <c r="R54" s="27">
        <f t="shared" si="8"/>
        <v>0.33325791855203624</v>
      </c>
      <c r="S54" s="27">
        <f t="shared" si="9"/>
        <v>1</v>
      </c>
      <c r="T54" s="10">
        <v>0</v>
      </c>
      <c r="U54" s="10">
        <v>0</v>
      </c>
      <c r="V54" s="10">
        <v>0</v>
      </c>
      <c r="W54" s="10">
        <v>0</v>
      </c>
      <c r="X54" s="27"/>
      <c r="Y54" s="27"/>
    </row>
    <row r="55" spans="1:25" x14ac:dyDescent="0.25">
      <c r="A55" s="7" t="s">
        <v>13</v>
      </c>
      <c r="B55" s="8">
        <f>SUM(B56)</f>
        <v>2738</v>
      </c>
      <c r="C55" s="8">
        <f t="shared" si="0"/>
        <v>2738</v>
      </c>
      <c r="D55" s="8">
        <f t="shared" si="0"/>
        <v>416.3</v>
      </c>
      <c r="E55" s="8">
        <f t="shared" si="0"/>
        <v>416.3</v>
      </c>
      <c r="F55" s="26">
        <f t="shared" si="4"/>
        <v>0.15204528853177501</v>
      </c>
      <c r="G55" s="26">
        <f t="shared" si="15"/>
        <v>1</v>
      </c>
      <c r="H55" s="8">
        <f>SUM(H56)</f>
        <v>1489</v>
      </c>
      <c r="I55" s="8">
        <f>SUM(I56)</f>
        <v>1489</v>
      </c>
      <c r="J55" s="8">
        <f>SUM(J56)</f>
        <v>0</v>
      </c>
      <c r="K55" s="8">
        <f>SUM(K56)</f>
        <v>0</v>
      </c>
      <c r="L55" s="26">
        <f t="shared" si="5"/>
        <v>0</v>
      </c>
      <c r="M55" s="26"/>
      <c r="N55" s="8">
        <f>SUM(N56)</f>
        <v>1249</v>
      </c>
      <c r="O55" s="8">
        <f>SUM(O56)</f>
        <v>1249</v>
      </c>
      <c r="P55" s="8">
        <f t="shared" ref="P55:Q55" si="52">SUM(P56)</f>
        <v>416.3</v>
      </c>
      <c r="Q55" s="8">
        <f t="shared" si="52"/>
        <v>416.3</v>
      </c>
      <c r="R55" s="26">
        <f t="shared" si="8"/>
        <v>0.33330664531625304</v>
      </c>
      <c r="S55" s="26">
        <f t="shared" si="9"/>
        <v>1</v>
      </c>
      <c r="T55" s="8">
        <f>SUM(T56)</f>
        <v>0</v>
      </c>
      <c r="U55" s="8">
        <f>SUM(U56)</f>
        <v>0</v>
      </c>
      <c r="V55" s="8">
        <f t="shared" ref="V55:W55" si="53">SUM(V56)</f>
        <v>0</v>
      </c>
      <c r="W55" s="8">
        <f t="shared" si="53"/>
        <v>0</v>
      </c>
      <c r="X55" s="26"/>
      <c r="Y55" s="26"/>
    </row>
    <row r="56" spans="1:25" x14ac:dyDescent="0.25">
      <c r="A56" s="9" t="s">
        <v>7</v>
      </c>
      <c r="B56" s="10">
        <f>H56+N56+T56</f>
        <v>2738</v>
      </c>
      <c r="C56" s="23">
        <f>I56+O56+U56</f>
        <v>2738</v>
      </c>
      <c r="D56" s="23">
        <f>J56+P56+V56</f>
        <v>416.3</v>
      </c>
      <c r="E56" s="23">
        <f>K56+Q56+W56</f>
        <v>416.3</v>
      </c>
      <c r="F56" s="27">
        <f t="shared" si="4"/>
        <v>0.15204528853177501</v>
      </c>
      <c r="G56" s="27">
        <f t="shared" si="15"/>
        <v>1</v>
      </c>
      <c r="H56" s="10">
        <v>1489</v>
      </c>
      <c r="I56" s="23">
        <v>1489</v>
      </c>
      <c r="J56" s="23">
        <v>0</v>
      </c>
      <c r="K56" s="23">
        <v>0</v>
      </c>
      <c r="L56" s="27">
        <f t="shared" si="5"/>
        <v>0</v>
      </c>
      <c r="M56" s="27"/>
      <c r="N56" s="10">
        <v>1249</v>
      </c>
      <c r="O56" s="10">
        <v>1249</v>
      </c>
      <c r="P56" s="10">
        <v>416.3</v>
      </c>
      <c r="Q56" s="10">
        <v>416.3</v>
      </c>
      <c r="R56" s="27">
        <f t="shared" si="8"/>
        <v>0.33330664531625304</v>
      </c>
      <c r="S56" s="27">
        <f t="shared" si="9"/>
        <v>1</v>
      </c>
      <c r="T56" s="10">
        <v>0</v>
      </c>
      <c r="U56" s="10">
        <v>0</v>
      </c>
      <c r="V56" s="10">
        <v>0</v>
      </c>
      <c r="W56" s="10">
        <v>0</v>
      </c>
      <c r="X56" s="27"/>
      <c r="Y56" s="27"/>
    </row>
    <row r="57" spans="1:25" x14ac:dyDescent="0.25">
      <c r="A57" s="7" t="s">
        <v>12</v>
      </c>
      <c r="B57" s="8">
        <f>SUM(B58)</f>
        <v>3684</v>
      </c>
      <c r="C57" s="8">
        <f t="shared" si="0"/>
        <v>3684</v>
      </c>
      <c r="D57" s="8">
        <f t="shared" si="0"/>
        <v>2769</v>
      </c>
      <c r="E57" s="8">
        <f t="shared" si="0"/>
        <v>2769</v>
      </c>
      <c r="F57" s="26">
        <f t="shared" si="4"/>
        <v>0.75162866449511401</v>
      </c>
      <c r="G57" s="26">
        <f t="shared" si="15"/>
        <v>1</v>
      </c>
      <c r="H57" s="8">
        <f>SUM(H58)</f>
        <v>1915</v>
      </c>
      <c r="I57" s="8">
        <f>SUM(I58)</f>
        <v>1915</v>
      </c>
      <c r="J57" s="8">
        <f>SUM(J58)</f>
        <v>1000</v>
      </c>
      <c r="K57" s="8">
        <f>SUM(K58)</f>
        <v>1000</v>
      </c>
      <c r="L57" s="26">
        <f t="shared" si="5"/>
        <v>0.52219321148825071</v>
      </c>
      <c r="M57" s="26">
        <f t="shared" si="6"/>
        <v>1</v>
      </c>
      <c r="N57" s="8">
        <f>SUM(N58)</f>
        <v>1769</v>
      </c>
      <c r="O57" s="8">
        <f>SUM(O58)</f>
        <v>1769</v>
      </c>
      <c r="P57" s="8">
        <f t="shared" ref="P57:Q57" si="54">SUM(P58)</f>
        <v>1769</v>
      </c>
      <c r="Q57" s="8">
        <f t="shared" si="54"/>
        <v>1769</v>
      </c>
      <c r="R57" s="26">
        <f t="shared" si="8"/>
        <v>1</v>
      </c>
      <c r="S57" s="26">
        <f t="shared" si="9"/>
        <v>1</v>
      </c>
      <c r="T57" s="8">
        <f>SUM(T58)</f>
        <v>0</v>
      </c>
      <c r="U57" s="8">
        <f>SUM(U58)</f>
        <v>0</v>
      </c>
      <c r="V57" s="8">
        <f t="shared" ref="V57:W57" si="55">SUM(V58)</f>
        <v>0</v>
      </c>
      <c r="W57" s="8">
        <f t="shared" si="55"/>
        <v>0</v>
      </c>
      <c r="X57" s="26"/>
      <c r="Y57" s="26"/>
    </row>
    <row r="58" spans="1:25" x14ac:dyDescent="0.25">
      <c r="A58" s="9" t="s">
        <v>7</v>
      </c>
      <c r="B58" s="10">
        <f>H58+N58+T58</f>
        <v>3684</v>
      </c>
      <c r="C58" s="23">
        <f>I58+O58+U58</f>
        <v>3684</v>
      </c>
      <c r="D58" s="23">
        <f>J58+P58+V58</f>
        <v>2769</v>
      </c>
      <c r="E58" s="23">
        <f>K58+Q58+W58</f>
        <v>2769</v>
      </c>
      <c r="F58" s="27">
        <f t="shared" si="4"/>
        <v>0.75162866449511401</v>
      </c>
      <c r="G58" s="27">
        <f t="shared" si="15"/>
        <v>1</v>
      </c>
      <c r="H58" s="10">
        <v>1915</v>
      </c>
      <c r="I58" s="23">
        <v>1915</v>
      </c>
      <c r="J58" s="23">
        <v>1000</v>
      </c>
      <c r="K58" s="23">
        <v>1000</v>
      </c>
      <c r="L58" s="27">
        <f t="shared" si="5"/>
        <v>0.52219321148825071</v>
      </c>
      <c r="M58" s="27">
        <f t="shared" si="6"/>
        <v>1</v>
      </c>
      <c r="N58" s="10">
        <v>1769</v>
      </c>
      <c r="O58" s="10">
        <v>1769</v>
      </c>
      <c r="P58" s="10">
        <v>1769</v>
      </c>
      <c r="Q58" s="10">
        <v>1769</v>
      </c>
      <c r="R58" s="27">
        <f t="shared" si="8"/>
        <v>1</v>
      </c>
      <c r="S58" s="27">
        <f t="shared" si="9"/>
        <v>1</v>
      </c>
      <c r="T58" s="10">
        <v>0</v>
      </c>
      <c r="U58" s="10">
        <v>0</v>
      </c>
      <c r="V58" s="10">
        <v>0</v>
      </c>
      <c r="W58" s="10">
        <v>0</v>
      </c>
      <c r="X58" s="27"/>
      <c r="Y58" s="27"/>
    </row>
    <row r="59" spans="1:25" x14ac:dyDescent="0.25">
      <c r="A59" s="7" t="s">
        <v>11</v>
      </c>
      <c r="B59" s="8">
        <f>SUM(B60)</f>
        <v>9622</v>
      </c>
      <c r="C59" s="8">
        <f t="shared" si="0"/>
        <v>9622</v>
      </c>
      <c r="D59" s="8">
        <f t="shared" si="0"/>
        <v>1659</v>
      </c>
      <c r="E59" s="8">
        <f t="shared" si="0"/>
        <v>1659</v>
      </c>
      <c r="F59" s="26">
        <f t="shared" si="4"/>
        <v>0.17241737684473082</v>
      </c>
      <c r="G59" s="26">
        <f t="shared" si="15"/>
        <v>1</v>
      </c>
      <c r="H59" s="8">
        <f>SUM(H60)</f>
        <v>2645</v>
      </c>
      <c r="I59" s="8">
        <f>SUM(I60)</f>
        <v>2645</v>
      </c>
      <c r="J59" s="8">
        <f>SUM(J60)</f>
        <v>1000</v>
      </c>
      <c r="K59" s="8">
        <f>SUM(K60)</f>
        <v>1000</v>
      </c>
      <c r="L59" s="26">
        <f t="shared" si="5"/>
        <v>0.3780718336483932</v>
      </c>
      <c r="M59" s="26">
        <f t="shared" si="6"/>
        <v>1</v>
      </c>
      <c r="N59" s="8">
        <f>SUM(N60)</f>
        <v>1977</v>
      </c>
      <c r="O59" s="8">
        <f>SUM(O60)</f>
        <v>1977</v>
      </c>
      <c r="P59" s="8">
        <f t="shared" ref="P59:Q59" si="56">SUM(P60)</f>
        <v>659</v>
      </c>
      <c r="Q59" s="8">
        <f t="shared" si="56"/>
        <v>659</v>
      </c>
      <c r="R59" s="26">
        <f t="shared" si="8"/>
        <v>0.33333333333333331</v>
      </c>
      <c r="S59" s="26">
        <f t="shared" si="9"/>
        <v>1</v>
      </c>
      <c r="T59" s="8">
        <f>SUM(T60)</f>
        <v>5000</v>
      </c>
      <c r="U59" s="8">
        <f>SUM(U60)</f>
        <v>5000</v>
      </c>
      <c r="V59" s="8">
        <f t="shared" ref="V59:W59" si="57">SUM(V60)</f>
        <v>0</v>
      </c>
      <c r="W59" s="8">
        <f t="shared" si="57"/>
        <v>0</v>
      </c>
      <c r="X59" s="26">
        <f t="shared" si="18"/>
        <v>0</v>
      </c>
      <c r="Y59" s="26"/>
    </row>
    <row r="60" spans="1:25" x14ac:dyDescent="0.25">
      <c r="A60" s="9" t="s">
        <v>7</v>
      </c>
      <c r="B60" s="10">
        <f>H60+N60+T60</f>
        <v>9622</v>
      </c>
      <c r="C60" s="23">
        <f>I60+O60+U60</f>
        <v>9622</v>
      </c>
      <c r="D60" s="23">
        <f>J60+P60+V60</f>
        <v>1659</v>
      </c>
      <c r="E60" s="23">
        <f>K60+Q60+W60</f>
        <v>1659</v>
      </c>
      <c r="F60" s="27">
        <f t="shared" si="4"/>
        <v>0.17241737684473082</v>
      </c>
      <c r="G60" s="27">
        <f t="shared" si="15"/>
        <v>1</v>
      </c>
      <c r="H60" s="10">
        <v>2645</v>
      </c>
      <c r="I60" s="23">
        <v>2645</v>
      </c>
      <c r="J60" s="23">
        <v>1000</v>
      </c>
      <c r="K60" s="23">
        <v>1000</v>
      </c>
      <c r="L60" s="27">
        <f t="shared" si="5"/>
        <v>0.3780718336483932</v>
      </c>
      <c r="M60" s="27">
        <f t="shared" si="6"/>
        <v>1</v>
      </c>
      <c r="N60" s="10">
        <v>1977</v>
      </c>
      <c r="O60" s="10">
        <v>1977</v>
      </c>
      <c r="P60" s="10">
        <v>659</v>
      </c>
      <c r="Q60" s="10">
        <v>659</v>
      </c>
      <c r="R60" s="27">
        <f t="shared" si="8"/>
        <v>0.33333333333333331</v>
      </c>
      <c r="S60" s="27">
        <f t="shared" si="9"/>
        <v>1</v>
      </c>
      <c r="T60" s="10">
        <v>5000</v>
      </c>
      <c r="U60" s="10">
        <v>5000</v>
      </c>
      <c r="V60" s="10">
        <v>0</v>
      </c>
      <c r="W60" s="10">
        <v>0</v>
      </c>
      <c r="X60" s="27">
        <f t="shared" si="18"/>
        <v>0</v>
      </c>
      <c r="Y60" s="27"/>
    </row>
    <row r="61" spans="1:25" x14ac:dyDescent="0.25">
      <c r="A61" s="7" t="s">
        <v>10</v>
      </c>
      <c r="B61" s="8">
        <f>SUM(B62)</f>
        <v>1813</v>
      </c>
      <c r="C61" s="8">
        <f t="shared" si="0"/>
        <v>1813</v>
      </c>
      <c r="D61" s="8">
        <f t="shared" si="0"/>
        <v>346.7</v>
      </c>
      <c r="E61" s="8">
        <f t="shared" si="0"/>
        <v>346.7</v>
      </c>
      <c r="F61" s="26">
        <f t="shared" si="4"/>
        <v>0.19123000551571981</v>
      </c>
      <c r="G61" s="26">
        <f t="shared" si="15"/>
        <v>1</v>
      </c>
      <c r="H61" s="8">
        <f>SUM(H62)</f>
        <v>773</v>
      </c>
      <c r="I61" s="8">
        <f>SUM(I62)</f>
        <v>773</v>
      </c>
      <c r="J61" s="8">
        <f>SUM(J62)</f>
        <v>0</v>
      </c>
      <c r="K61" s="8">
        <f>SUM(K62)</f>
        <v>0</v>
      </c>
      <c r="L61" s="26">
        <f t="shared" si="5"/>
        <v>0</v>
      </c>
      <c r="M61" s="26"/>
      <c r="N61" s="8">
        <f>SUM(N62)</f>
        <v>1040</v>
      </c>
      <c r="O61" s="8">
        <f>SUM(O62)</f>
        <v>1040</v>
      </c>
      <c r="P61" s="8">
        <f t="shared" ref="P61:Q61" si="58">SUM(P62)</f>
        <v>346.7</v>
      </c>
      <c r="Q61" s="8">
        <f t="shared" si="58"/>
        <v>346.7</v>
      </c>
      <c r="R61" s="26">
        <f t="shared" si="8"/>
        <v>0.33336538461538462</v>
      </c>
      <c r="S61" s="26">
        <f t="shared" si="9"/>
        <v>1</v>
      </c>
      <c r="T61" s="8">
        <f>SUM(T62)</f>
        <v>0</v>
      </c>
      <c r="U61" s="8">
        <f>SUM(U62)</f>
        <v>0</v>
      </c>
      <c r="V61" s="8">
        <f t="shared" ref="V61:W61" si="59">SUM(V62)</f>
        <v>0</v>
      </c>
      <c r="W61" s="8">
        <f t="shared" si="59"/>
        <v>0</v>
      </c>
      <c r="X61" s="26"/>
      <c r="Y61" s="26"/>
    </row>
    <row r="62" spans="1:25" x14ac:dyDescent="0.25">
      <c r="A62" s="9" t="s">
        <v>7</v>
      </c>
      <c r="B62" s="10">
        <f>H62+N62+T62</f>
        <v>1813</v>
      </c>
      <c r="C62" s="23">
        <f>I62+O62+U62</f>
        <v>1813</v>
      </c>
      <c r="D62" s="23">
        <f>J62+P62+V62</f>
        <v>346.7</v>
      </c>
      <c r="E62" s="23">
        <f>K62+Q62+W62</f>
        <v>346.7</v>
      </c>
      <c r="F62" s="27">
        <f t="shared" si="4"/>
        <v>0.19123000551571981</v>
      </c>
      <c r="G62" s="27">
        <f t="shared" si="15"/>
        <v>1</v>
      </c>
      <c r="H62" s="10">
        <v>773</v>
      </c>
      <c r="I62" s="23">
        <v>773</v>
      </c>
      <c r="J62" s="23">
        <v>0</v>
      </c>
      <c r="K62" s="23">
        <v>0</v>
      </c>
      <c r="L62" s="27">
        <f t="shared" si="5"/>
        <v>0</v>
      </c>
      <c r="M62" s="27"/>
      <c r="N62" s="10">
        <v>1040</v>
      </c>
      <c r="O62" s="10">
        <v>1040</v>
      </c>
      <c r="P62" s="10">
        <v>346.7</v>
      </c>
      <c r="Q62" s="10">
        <v>346.7</v>
      </c>
      <c r="R62" s="27">
        <f t="shared" si="8"/>
        <v>0.33336538461538462</v>
      </c>
      <c r="S62" s="27">
        <f t="shared" si="9"/>
        <v>1</v>
      </c>
      <c r="T62" s="10">
        <v>0</v>
      </c>
      <c r="U62" s="10">
        <v>0</v>
      </c>
      <c r="V62" s="10">
        <v>0</v>
      </c>
      <c r="W62" s="10">
        <v>0</v>
      </c>
      <c r="X62" s="27"/>
      <c r="Y62" s="27"/>
    </row>
    <row r="63" spans="1:25" x14ac:dyDescent="0.25">
      <c r="A63" s="7" t="s">
        <v>40</v>
      </c>
      <c r="B63" s="8">
        <f>SUM(B64)</f>
        <v>1597</v>
      </c>
      <c r="C63" s="8">
        <f t="shared" si="0"/>
        <v>1597</v>
      </c>
      <c r="D63" s="8">
        <f t="shared" si="0"/>
        <v>329.3</v>
      </c>
      <c r="E63" s="8">
        <f t="shared" si="0"/>
        <v>329.3</v>
      </c>
      <c r="F63" s="26">
        <f t="shared" si="4"/>
        <v>0.20619912335629306</v>
      </c>
      <c r="G63" s="26">
        <f t="shared" si="15"/>
        <v>1</v>
      </c>
      <c r="H63" s="8">
        <f>SUM(H64)</f>
        <v>609</v>
      </c>
      <c r="I63" s="8">
        <f>SUM(I64)</f>
        <v>609</v>
      </c>
      <c r="J63" s="8">
        <f>SUM(J64)</f>
        <v>0</v>
      </c>
      <c r="K63" s="8">
        <f>SUM(K64)</f>
        <v>0</v>
      </c>
      <c r="L63" s="26">
        <f t="shared" si="5"/>
        <v>0</v>
      </c>
      <c r="M63" s="26"/>
      <c r="N63" s="8">
        <f>SUM(N64)</f>
        <v>988</v>
      </c>
      <c r="O63" s="8">
        <f>SUM(O64)</f>
        <v>988</v>
      </c>
      <c r="P63" s="8">
        <f t="shared" ref="P63:Q63" si="60">SUM(P64)</f>
        <v>329.3</v>
      </c>
      <c r="Q63" s="8">
        <f t="shared" si="60"/>
        <v>329.3</v>
      </c>
      <c r="R63" s="26">
        <f t="shared" si="8"/>
        <v>0.33329959514170043</v>
      </c>
      <c r="S63" s="26">
        <f t="shared" si="9"/>
        <v>1</v>
      </c>
      <c r="T63" s="8">
        <f>SUM(T64)</f>
        <v>0</v>
      </c>
      <c r="U63" s="8">
        <f>SUM(U64)</f>
        <v>0</v>
      </c>
      <c r="V63" s="8">
        <f t="shared" ref="V63:W63" si="61">SUM(V64)</f>
        <v>0</v>
      </c>
      <c r="W63" s="8">
        <f t="shared" si="61"/>
        <v>0</v>
      </c>
      <c r="X63" s="26"/>
      <c r="Y63" s="26"/>
    </row>
    <row r="64" spans="1:25" x14ac:dyDescent="0.25">
      <c r="A64" s="9" t="s">
        <v>7</v>
      </c>
      <c r="B64" s="10">
        <f>H64+N64+T64</f>
        <v>1597</v>
      </c>
      <c r="C64" s="23">
        <f>I64+O64+U64</f>
        <v>1597</v>
      </c>
      <c r="D64" s="23">
        <f>J64+P64+V64</f>
        <v>329.3</v>
      </c>
      <c r="E64" s="23">
        <f>K64+Q64+W64</f>
        <v>329.3</v>
      </c>
      <c r="F64" s="27">
        <f t="shared" si="4"/>
        <v>0.20619912335629306</v>
      </c>
      <c r="G64" s="27">
        <f t="shared" si="15"/>
        <v>1</v>
      </c>
      <c r="H64" s="10">
        <v>609</v>
      </c>
      <c r="I64" s="23">
        <v>609</v>
      </c>
      <c r="J64" s="23">
        <v>0</v>
      </c>
      <c r="K64" s="23">
        <v>0</v>
      </c>
      <c r="L64" s="27">
        <f t="shared" si="5"/>
        <v>0</v>
      </c>
      <c r="M64" s="27"/>
      <c r="N64" s="10">
        <v>988</v>
      </c>
      <c r="O64" s="10">
        <v>988</v>
      </c>
      <c r="P64" s="10">
        <v>329.3</v>
      </c>
      <c r="Q64" s="10">
        <v>329.3</v>
      </c>
      <c r="R64" s="27">
        <f t="shared" si="8"/>
        <v>0.33329959514170043</v>
      </c>
      <c r="S64" s="27">
        <f t="shared" si="9"/>
        <v>1</v>
      </c>
      <c r="T64" s="10">
        <v>0</v>
      </c>
      <c r="U64" s="10">
        <v>0</v>
      </c>
      <c r="V64" s="10">
        <v>0</v>
      </c>
      <c r="W64" s="10">
        <v>0</v>
      </c>
      <c r="X64" s="27"/>
      <c r="Y64" s="27"/>
    </row>
    <row r="65" spans="1:25" x14ac:dyDescent="0.25">
      <c r="A65" s="7" t="s">
        <v>39</v>
      </c>
      <c r="B65" s="8">
        <f>SUM(B66)</f>
        <v>7809</v>
      </c>
      <c r="C65" s="8">
        <f t="shared" si="0"/>
        <v>7809</v>
      </c>
      <c r="D65" s="8">
        <f t="shared" si="0"/>
        <v>4485.6000000000004</v>
      </c>
      <c r="E65" s="8">
        <f t="shared" si="0"/>
        <v>4485.6000000000004</v>
      </c>
      <c r="F65" s="26">
        <f t="shared" si="4"/>
        <v>0.57441413753361514</v>
      </c>
      <c r="G65" s="26">
        <f t="shared" si="15"/>
        <v>1</v>
      </c>
      <c r="H65" s="8">
        <f>SUM(H66)</f>
        <v>1352</v>
      </c>
      <c r="I65" s="8">
        <f>SUM(I66)</f>
        <v>1352</v>
      </c>
      <c r="J65" s="8">
        <f>SUM(J66)</f>
        <v>0</v>
      </c>
      <c r="K65" s="8">
        <f>SUM(K66)</f>
        <v>0</v>
      </c>
      <c r="L65" s="26">
        <f t="shared" si="5"/>
        <v>0</v>
      </c>
      <c r="M65" s="26"/>
      <c r="N65" s="8">
        <f>SUM(N66)</f>
        <v>1457</v>
      </c>
      <c r="O65" s="8">
        <f>SUM(O66)</f>
        <v>1457</v>
      </c>
      <c r="P65" s="8">
        <f t="shared" ref="P65:Q65" si="62">SUM(P66)</f>
        <v>485.6</v>
      </c>
      <c r="Q65" s="8">
        <f t="shared" si="62"/>
        <v>485.6</v>
      </c>
      <c r="R65" s="26">
        <f t="shared" si="8"/>
        <v>0.33328757721345231</v>
      </c>
      <c r="S65" s="26">
        <f t="shared" si="9"/>
        <v>1</v>
      </c>
      <c r="T65" s="8">
        <f>SUM(T66)</f>
        <v>5000</v>
      </c>
      <c r="U65" s="8">
        <f>SUM(U66)</f>
        <v>5000</v>
      </c>
      <c r="V65" s="8">
        <f t="shared" ref="V65:W65" si="63">SUM(V66)</f>
        <v>4000</v>
      </c>
      <c r="W65" s="8">
        <f t="shared" si="63"/>
        <v>4000</v>
      </c>
      <c r="X65" s="26">
        <f t="shared" si="18"/>
        <v>0.8</v>
      </c>
      <c r="Y65" s="26">
        <f t="shared" si="19"/>
        <v>1</v>
      </c>
    </row>
    <row r="66" spans="1:25" x14ac:dyDescent="0.25">
      <c r="A66" s="9" t="s">
        <v>7</v>
      </c>
      <c r="B66" s="10">
        <f>H66+N66+T66</f>
        <v>7809</v>
      </c>
      <c r="C66" s="23">
        <f>I66+O66+U66</f>
        <v>7809</v>
      </c>
      <c r="D66" s="23">
        <f>J66+P66+V66</f>
        <v>4485.6000000000004</v>
      </c>
      <c r="E66" s="23">
        <f>K66+Q66+W66</f>
        <v>4485.6000000000004</v>
      </c>
      <c r="F66" s="27">
        <f t="shared" si="4"/>
        <v>0.57441413753361514</v>
      </c>
      <c r="G66" s="27">
        <f t="shared" si="15"/>
        <v>1</v>
      </c>
      <c r="H66" s="10">
        <v>1352</v>
      </c>
      <c r="I66" s="23">
        <v>1352</v>
      </c>
      <c r="J66" s="23">
        <v>0</v>
      </c>
      <c r="K66" s="23">
        <v>0</v>
      </c>
      <c r="L66" s="27">
        <f t="shared" si="5"/>
        <v>0</v>
      </c>
      <c r="M66" s="27"/>
      <c r="N66" s="10">
        <v>1457</v>
      </c>
      <c r="O66" s="10">
        <v>1457</v>
      </c>
      <c r="P66" s="10">
        <v>485.6</v>
      </c>
      <c r="Q66" s="10">
        <v>485.6</v>
      </c>
      <c r="R66" s="27">
        <f t="shared" si="8"/>
        <v>0.33328757721345231</v>
      </c>
      <c r="S66" s="27">
        <f t="shared" si="9"/>
        <v>1</v>
      </c>
      <c r="T66" s="10">
        <v>5000</v>
      </c>
      <c r="U66" s="10">
        <v>5000</v>
      </c>
      <c r="V66" s="10">
        <v>4000</v>
      </c>
      <c r="W66" s="10">
        <v>4000</v>
      </c>
      <c r="X66" s="27">
        <f t="shared" si="18"/>
        <v>0.8</v>
      </c>
      <c r="Y66" s="27">
        <f t="shared" si="19"/>
        <v>1</v>
      </c>
    </row>
    <row r="67" spans="1:25" x14ac:dyDescent="0.25">
      <c r="A67" s="7" t="s">
        <v>9</v>
      </c>
      <c r="B67" s="8">
        <f>SUM(B68)</f>
        <v>3569</v>
      </c>
      <c r="C67" s="8">
        <f t="shared" si="0"/>
        <v>3569</v>
      </c>
      <c r="D67" s="8">
        <f t="shared" si="0"/>
        <v>2007</v>
      </c>
      <c r="E67" s="8">
        <f t="shared" si="0"/>
        <v>1070.4000000000001</v>
      </c>
      <c r="F67" s="26">
        <f t="shared" si="4"/>
        <v>0.29991594284113199</v>
      </c>
      <c r="G67" s="26">
        <f t="shared" si="15"/>
        <v>0.53333333333333333</v>
      </c>
      <c r="H67" s="8">
        <f>SUM(H68)</f>
        <v>2164</v>
      </c>
      <c r="I67" s="8">
        <f>SUM(I68)</f>
        <v>2164</v>
      </c>
      <c r="J67" s="8">
        <f>SUM(J68)</f>
        <v>602</v>
      </c>
      <c r="K67" s="8">
        <f>SUM(K68)</f>
        <v>602</v>
      </c>
      <c r="L67" s="26">
        <f t="shared" si="5"/>
        <v>0.27818853974121999</v>
      </c>
      <c r="M67" s="26">
        <f t="shared" si="6"/>
        <v>1</v>
      </c>
      <c r="N67" s="8">
        <f>SUM(N68)</f>
        <v>1405</v>
      </c>
      <c r="O67" s="8">
        <f>SUM(O68)</f>
        <v>1405</v>
      </c>
      <c r="P67" s="8">
        <f t="shared" ref="P67:Q67" si="64">SUM(P68)</f>
        <v>1405</v>
      </c>
      <c r="Q67" s="8">
        <f t="shared" si="64"/>
        <v>468.4</v>
      </c>
      <c r="R67" s="26">
        <f t="shared" si="8"/>
        <v>0.33338078291814943</v>
      </c>
      <c r="S67" s="26">
        <f t="shared" si="9"/>
        <v>0.33338078291814943</v>
      </c>
      <c r="T67" s="8">
        <f>SUM(T68)</f>
        <v>0</v>
      </c>
      <c r="U67" s="8">
        <f>SUM(U68)</f>
        <v>0</v>
      </c>
      <c r="V67" s="8">
        <f t="shared" ref="V67:W67" si="65">SUM(V68)</f>
        <v>0</v>
      </c>
      <c r="W67" s="8">
        <f t="shared" si="65"/>
        <v>0</v>
      </c>
      <c r="X67" s="26"/>
      <c r="Y67" s="26"/>
    </row>
    <row r="68" spans="1:25" x14ac:dyDescent="0.25">
      <c r="A68" s="9" t="s">
        <v>7</v>
      </c>
      <c r="B68" s="10">
        <f>H68+N68+T68</f>
        <v>3569</v>
      </c>
      <c r="C68" s="23">
        <f>I68+O68+U68</f>
        <v>3569</v>
      </c>
      <c r="D68" s="23">
        <f>J68+P68+V68</f>
        <v>2007</v>
      </c>
      <c r="E68" s="23">
        <f>K68+Q68+W68</f>
        <v>1070.4000000000001</v>
      </c>
      <c r="F68" s="27">
        <f t="shared" si="4"/>
        <v>0.29991594284113199</v>
      </c>
      <c r="G68" s="27">
        <f t="shared" si="15"/>
        <v>0.53333333333333333</v>
      </c>
      <c r="H68" s="10">
        <v>2164</v>
      </c>
      <c r="I68" s="23">
        <v>2164</v>
      </c>
      <c r="J68" s="23">
        <v>602</v>
      </c>
      <c r="K68" s="23">
        <v>602</v>
      </c>
      <c r="L68" s="27">
        <f t="shared" si="5"/>
        <v>0.27818853974121999</v>
      </c>
      <c r="M68" s="27">
        <f t="shared" si="6"/>
        <v>1</v>
      </c>
      <c r="N68" s="10">
        <v>1405</v>
      </c>
      <c r="O68" s="10">
        <v>1405</v>
      </c>
      <c r="P68" s="10">
        <v>1405</v>
      </c>
      <c r="Q68" s="10">
        <v>468.4</v>
      </c>
      <c r="R68" s="27">
        <f t="shared" si="8"/>
        <v>0.33338078291814943</v>
      </c>
      <c r="S68" s="27">
        <f t="shared" si="9"/>
        <v>0.33338078291814943</v>
      </c>
      <c r="T68" s="10">
        <v>0</v>
      </c>
      <c r="U68" s="10">
        <v>0</v>
      </c>
      <c r="V68" s="10">
        <v>0</v>
      </c>
      <c r="W68" s="10">
        <v>0</v>
      </c>
      <c r="X68" s="27"/>
      <c r="Y68" s="27"/>
    </row>
    <row r="69" spans="1:25" x14ac:dyDescent="0.25">
      <c r="A69" s="7" t="s">
        <v>38</v>
      </c>
      <c r="B69" s="8">
        <f>SUM(B70)</f>
        <v>2149</v>
      </c>
      <c r="C69" s="8">
        <f t="shared" si="0"/>
        <v>2149</v>
      </c>
      <c r="D69" s="8">
        <f t="shared" si="0"/>
        <v>416</v>
      </c>
      <c r="E69" s="8">
        <f t="shared" si="0"/>
        <v>416</v>
      </c>
      <c r="F69" s="26">
        <f t="shared" si="4"/>
        <v>0.19357840856212191</v>
      </c>
      <c r="G69" s="26">
        <f t="shared" si="15"/>
        <v>1</v>
      </c>
      <c r="H69" s="8">
        <f>SUM(H70)</f>
        <v>901</v>
      </c>
      <c r="I69" s="8">
        <f>SUM(I70)</f>
        <v>901</v>
      </c>
      <c r="J69" s="8">
        <f>SUM(J70)</f>
        <v>0</v>
      </c>
      <c r="K69" s="8">
        <f>SUM(K70)</f>
        <v>0</v>
      </c>
      <c r="L69" s="26">
        <f t="shared" si="5"/>
        <v>0</v>
      </c>
      <c r="M69" s="26"/>
      <c r="N69" s="8">
        <f>SUM(N70)</f>
        <v>1248</v>
      </c>
      <c r="O69" s="8">
        <f>SUM(O70)</f>
        <v>1248</v>
      </c>
      <c r="P69" s="8">
        <f t="shared" ref="P69:Q69" si="66">SUM(P70)</f>
        <v>416</v>
      </c>
      <c r="Q69" s="8">
        <f t="shared" si="66"/>
        <v>416</v>
      </c>
      <c r="R69" s="26">
        <f t="shared" si="8"/>
        <v>0.33333333333333331</v>
      </c>
      <c r="S69" s="26">
        <f t="shared" si="9"/>
        <v>1</v>
      </c>
      <c r="T69" s="8">
        <f>SUM(T70)</f>
        <v>0</v>
      </c>
      <c r="U69" s="8">
        <f>SUM(U70)</f>
        <v>0</v>
      </c>
      <c r="V69" s="8">
        <f t="shared" ref="V69:W69" si="67">SUM(V70)</f>
        <v>0</v>
      </c>
      <c r="W69" s="8">
        <f t="shared" si="67"/>
        <v>0</v>
      </c>
      <c r="X69" s="26"/>
      <c r="Y69" s="26"/>
    </row>
    <row r="70" spans="1:25" x14ac:dyDescent="0.25">
      <c r="A70" s="9" t="s">
        <v>7</v>
      </c>
      <c r="B70" s="10">
        <f>H70+N70+T70</f>
        <v>2149</v>
      </c>
      <c r="C70" s="23">
        <f>I70+O70+U70</f>
        <v>2149</v>
      </c>
      <c r="D70" s="23">
        <f>J70+P70+V70</f>
        <v>416</v>
      </c>
      <c r="E70" s="23">
        <f>K70+Q70+W70</f>
        <v>416</v>
      </c>
      <c r="F70" s="27">
        <f t="shared" si="4"/>
        <v>0.19357840856212191</v>
      </c>
      <c r="G70" s="27">
        <f t="shared" si="15"/>
        <v>1</v>
      </c>
      <c r="H70" s="10">
        <v>901</v>
      </c>
      <c r="I70" s="23">
        <v>901</v>
      </c>
      <c r="J70" s="23">
        <v>0</v>
      </c>
      <c r="K70" s="23">
        <v>0</v>
      </c>
      <c r="L70" s="27">
        <f t="shared" si="5"/>
        <v>0</v>
      </c>
      <c r="M70" s="27"/>
      <c r="N70" s="10">
        <v>1248</v>
      </c>
      <c r="O70" s="10">
        <v>1248</v>
      </c>
      <c r="P70" s="10">
        <v>416</v>
      </c>
      <c r="Q70" s="10">
        <v>416</v>
      </c>
      <c r="R70" s="27">
        <f t="shared" si="8"/>
        <v>0.33333333333333331</v>
      </c>
      <c r="S70" s="27">
        <f t="shared" si="9"/>
        <v>1</v>
      </c>
      <c r="T70" s="10">
        <v>0</v>
      </c>
      <c r="U70" s="10">
        <v>0</v>
      </c>
      <c r="V70" s="10">
        <v>0</v>
      </c>
      <c r="W70" s="10">
        <v>0</v>
      </c>
      <c r="X70" s="27"/>
      <c r="Y70" s="27"/>
    </row>
    <row r="71" spans="1:25" x14ac:dyDescent="0.25">
      <c r="A71" s="7" t="s">
        <v>8</v>
      </c>
      <c r="B71" s="8">
        <f>SUM(B72)</f>
        <v>2406</v>
      </c>
      <c r="C71" s="8">
        <f t="shared" si="0"/>
        <v>2406</v>
      </c>
      <c r="D71" s="8">
        <f t="shared" si="0"/>
        <v>416</v>
      </c>
      <c r="E71" s="8">
        <f t="shared" si="0"/>
        <v>416</v>
      </c>
      <c r="F71" s="26">
        <f t="shared" si="4"/>
        <v>0.17290108063175394</v>
      </c>
      <c r="G71" s="26">
        <f t="shared" si="15"/>
        <v>1</v>
      </c>
      <c r="H71" s="8">
        <f>SUM(H72)</f>
        <v>1158</v>
      </c>
      <c r="I71" s="8">
        <f>SUM(I72)</f>
        <v>1158</v>
      </c>
      <c r="J71" s="8">
        <f>SUM(J72)</f>
        <v>0</v>
      </c>
      <c r="K71" s="8">
        <f>SUM(K72)</f>
        <v>0</v>
      </c>
      <c r="L71" s="26">
        <f t="shared" si="5"/>
        <v>0</v>
      </c>
      <c r="M71" s="26"/>
      <c r="N71" s="8">
        <f>SUM(N72)</f>
        <v>1248</v>
      </c>
      <c r="O71" s="8">
        <f>SUM(O72)</f>
        <v>1248</v>
      </c>
      <c r="P71" s="8">
        <f t="shared" ref="P71:Q71" si="68">SUM(P72)</f>
        <v>416</v>
      </c>
      <c r="Q71" s="8">
        <f t="shared" si="68"/>
        <v>416</v>
      </c>
      <c r="R71" s="26">
        <f t="shared" si="8"/>
        <v>0.33333333333333331</v>
      </c>
      <c r="S71" s="26">
        <f t="shared" si="9"/>
        <v>1</v>
      </c>
      <c r="T71" s="8">
        <f>SUM(T72)</f>
        <v>0</v>
      </c>
      <c r="U71" s="8">
        <f>SUM(U72)</f>
        <v>0</v>
      </c>
      <c r="V71" s="8">
        <f t="shared" ref="V71:W71" si="69">SUM(V72)</f>
        <v>0</v>
      </c>
      <c r="W71" s="8">
        <f t="shared" si="69"/>
        <v>0</v>
      </c>
      <c r="X71" s="26"/>
      <c r="Y71" s="26"/>
    </row>
    <row r="72" spans="1:25" x14ac:dyDescent="0.25">
      <c r="A72" s="9" t="s">
        <v>7</v>
      </c>
      <c r="B72" s="10">
        <f>H72+N72+T72</f>
        <v>2406</v>
      </c>
      <c r="C72" s="23">
        <f>I72+O72+U72</f>
        <v>2406</v>
      </c>
      <c r="D72" s="23">
        <f>J72+P72+V72</f>
        <v>416</v>
      </c>
      <c r="E72" s="23">
        <f>K72+Q72+W72</f>
        <v>416</v>
      </c>
      <c r="F72" s="27">
        <f t="shared" si="4"/>
        <v>0.17290108063175394</v>
      </c>
      <c r="G72" s="27">
        <f t="shared" si="15"/>
        <v>1</v>
      </c>
      <c r="H72" s="10">
        <v>1158</v>
      </c>
      <c r="I72" s="23">
        <v>1158</v>
      </c>
      <c r="J72" s="23">
        <v>0</v>
      </c>
      <c r="K72" s="23">
        <v>0</v>
      </c>
      <c r="L72" s="27">
        <f t="shared" si="5"/>
        <v>0</v>
      </c>
      <c r="M72" s="27"/>
      <c r="N72" s="10">
        <v>1248</v>
      </c>
      <c r="O72" s="10">
        <v>1248</v>
      </c>
      <c r="P72" s="10">
        <v>416</v>
      </c>
      <c r="Q72" s="10">
        <v>416</v>
      </c>
      <c r="R72" s="27">
        <f t="shared" si="8"/>
        <v>0.33333333333333331</v>
      </c>
      <c r="S72" s="27">
        <f t="shared" si="9"/>
        <v>1</v>
      </c>
      <c r="T72" s="10">
        <v>0</v>
      </c>
      <c r="U72" s="10">
        <v>0</v>
      </c>
      <c r="V72" s="10">
        <v>0</v>
      </c>
      <c r="W72" s="10">
        <v>0</v>
      </c>
      <c r="X72" s="27"/>
      <c r="Y72" s="27"/>
    </row>
    <row r="73" spans="1:25" x14ac:dyDescent="0.25">
      <c r="A73" s="9" t="s">
        <v>6</v>
      </c>
      <c r="B73" s="10">
        <f t="shared" ref="B73:B77" si="70">H73+N73+T73</f>
        <v>1967</v>
      </c>
      <c r="C73" s="23">
        <f t="shared" ref="C73:C77" si="71">I73+O73+U73</f>
        <v>1967</v>
      </c>
      <c r="D73" s="23">
        <f t="shared" ref="D73:D77" si="72">J73+P73+V73</f>
        <v>1000</v>
      </c>
      <c r="E73" s="23">
        <f t="shared" ref="E73:E77" si="73">K73+Q73+W73</f>
        <v>1000</v>
      </c>
      <c r="F73" s="27">
        <f t="shared" si="4"/>
        <v>0.5083884087442806</v>
      </c>
      <c r="G73" s="27">
        <f t="shared" si="15"/>
        <v>1</v>
      </c>
      <c r="H73" s="10">
        <v>1967</v>
      </c>
      <c r="I73" s="23">
        <v>1967</v>
      </c>
      <c r="J73" s="23">
        <v>1000</v>
      </c>
      <c r="K73" s="23">
        <v>1000</v>
      </c>
      <c r="L73" s="27">
        <f t="shared" si="5"/>
        <v>0.5083884087442806</v>
      </c>
      <c r="M73" s="27">
        <f t="shared" si="6"/>
        <v>1</v>
      </c>
      <c r="N73" s="10">
        <v>0</v>
      </c>
      <c r="O73" s="10">
        <v>0</v>
      </c>
      <c r="P73" s="10">
        <v>0</v>
      </c>
      <c r="Q73" s="10">
        <v>0</v>
      </c>
      <c r="R73" s="27"/>
      <c r="S73" s="27"/>
      <c r="T73" s="10">
        <v>0</v>
      </c>
      <c r="U73" s="10">
        <v>0</v>
      </c>
      <c r="V73" s="10">
        <v>0</v>
      </c>
      <c r="W73" s="10">
        <v>0</v>
      </c>
      <c r="X73" s="27"/>
      <c r="Y73" s="27"/>
    </row>
    <row r="74" spans="1:25" x14ac:dyDescent="0.25">
      <c r="A74" s="9" t="s">
        <v>5</v>
      </c>
      <c r="B74" s="10">
        <f t="shared" si="70"/>
        <v>1537</v>
      </c>
      <c r="C74" s="23">
        <f t="shared" si="71"/>
        <v>1537</v>
      </c>
      <c r="D74" s="23">
        <f t="shared" si="72"/>
        <v>1000</v>
      </c>
      <c r="E74" s="23">
        <f t="shared" si="73"/>
        <v>1000</v>
      </c>
      <c r="F74" s="27">
        <f t="shared" si="4"/>
        <v>0.65061808718282366</v>
      </c>
      <c r="G74" s="27">
        <f t="shared" si="15"/>
        <v>1</v>
      </c>
      <c r="H74" s="10">
        <v>1537</v>
      </c>
      <c r="I74" s="23">
        <v>1537</v>
      </c>
      <c r="J74" s="23">
        <v>1000</v>
      </c>
      <c r="K74" s="23">
        <v>1000</v>
      </c>
      <c r="L74" s="27">
        <f t="shared" si="5"/>
        <v>0.65061808718282366</v>
      </c>
      <c r="M74" s="27">
        <f t="shared" si="6"/>
        <v>1</v>
      </c>
      <c r="N74" s="10">
        <v>0</v>
      </c>
      <c r="O74" s="10">
        <v>0</v>
      </c>
      <c r="P74" s="10">
        <v>0</v>
      </c>
      <c r="Q74" s="10">
        <v>0</v>
      </c>
      <c r="R74" s="27"/>
      <c r="S74" s="27"/>
      <c r="T74" s="10">
        <v>0</v>
      </c>
      <c r="U74" s="10">
        <v>0</v>
      </c>
      <c r="V74" s="10">
        <v>0</v>
      </c>
      <c r="W74" s="10">
        <v>0</v>
      </c>
      <c r="X74" s="27"/>
      <c r="Y74" s="27"/>
    </row>
    <row r="75" spans="1:25" x14ac:dyDescent="0.25">
      <c r="A75" s="9" t="s">
        <v>37</v>
      </c>
      <c r="B75" s="10">
        <f t="shared" si="70"/>
        <v>243</v>
      </c>
      <c r="C75" s="23">
        <f t="shared" si="71"/>
        <v>243</v>
      </c>
      <c r="D75" s="23">
        <f t="shared" si="72"/>
        <v>243</v>
      </c>
      <c r="E75" s="23">
        <f t="shared" si="73"/>
        <v>243</v>
      </c>
      <c r="F75" s="27">
        <f t="shared" si="4"/>
        <v>1</v>
      </c>
      <c r="G75" s="27">
        <f t="shared" si="15"/>
        <v>1</v>
      </c>
      <c r="H75" s="10">
        <v>243</v>
      </c>
      <c r="I75" s="23">
        <v>243</v>
      </c>
      <c r="J75" s="23">
        <v>243</v>
      </c>
      <c r="K75" s="23">
        <v>243</v>
      </c>
      <c r="L75" s="27">
        <f t="shared" si="5"/>
        <v>1</v>
      </c>
      <c r="M75" s="27">
        <f t="shared" si="6"/>
        <v>1</v>
      </c>
      <c r="N75" s="10">
        <v>0</v>
      </c>
      <c r="O75" s="10">
        <v>0</v>
      </c>
      <c r="P75" s="10">
        <v>0</v>
      </c>
      <c r="Q75" s="10">
        <v>0</v>
      </c>
      <c r="R75" s="27"/>
      <c r="S75" s="27"/>
      <c r="T75" s="10">
        <v>0</v>
      </c>
      <c r="U75" s="10">
        <v>0</v>
      </c>
      <c r="V75" s="10">
        <v>0</v>
      </c>
      <c r="W75" s="10">
        <v>0</v>
      </c>
      <c r="X75" s="27"/>
      <c r="Y75" s="27"/>
    </row>
    <row r="76" spans="1:25" x14ac:dyDescent="0.25">
      <c r="A76" s="9" t="s">
        <v>36</v>
      </c>
      <c r="B76" s="10">
        <f t="shared" si="70"/>
        <v>599</v>
      </c>
      <c r="C76" s="23">
        <f t="shared" si="71"/>
        <v>599</v>
      </c>
      <c r="D76" s="23">
        <f t="shared" si="72"/>
        <v>599</v>
      </c>
      <c r="E76" s="23">
        <f t="shared" si="73"/>
        <v>599</v>
      </c>
      <c r="F76" s="27">
        <f t="shared" si="4"/>
        <v>1</v>
      </c>
      <c r="G76" s="27">
        <f t="shared" si="15"/>
        <v>1</v>
      </c>
      <c r="H76" s="10">
        <v>599</v>
      </c>
      <c r="I76" s="23">
        <v>599</v>
      </c>
      <c r="J76" s="23">
        <v>599</v>
      </c>
      <c r="K76" s="23">
        <v>599</v>
      </c>
      <c r="L76" s="27">
        <f t="shared" si="5"/>
        <v>1</v>
      </c>
      <c r="M76" s="27">
        <f t="shared" si="6"/>
        <v>1</v>
      </c>
      <c r="N76" s="10">
        <v>0</v>
      </c>
      <c r="O76" s="10">
        <v>0</v>
      </c>
      <c r="P76" s="10">
        <v>0</v>
      </c>
      <c r="Q76" s="10">
        <v>0</v>
      </c>
      <c r="R76" s="27"/>
      <c r="S76" s="27"/>
      <c r="T76" s="10">
        <v>0</v>
      </c>
      <c r="U76" s="10">
        <v>0</v>
      </c>
      <c r="V76" s="10">
        <v>0</v>
      </c>
      <c r="W76" s="10">
        <v>0</v>
      </c>
      <c r="X76" s="27"/>
      <c r="Y76" s="27"/>
    </row>
    <row r="77" spans="1:25" x14ac:dyDescent="0.25">
      <c r="A77" s="9" t="s">
        <v>35</v>
      </c>
      <c r="B77" s="10">
        <f t="shared" si="70"/>
        <v>5098</v>
      </c>
      <c r="C77" s="23">
        <f t="shared" si="71"/>
        <v>5098</v>
      </c>
      <c r="D77" s="23">
        <f t="shared" si="72"/>
        <v>1158</v>
      </c>
      <c r="E77" s="23">
        <f t="shared" si="73"/>
        <v>1158</v>
      </c>
      <c r="F77" s="27">
        <f t="shared" si="4"/>
        <v>0.22714790113770106</v>
      </c>
      <c r="G77" s="27">
        <f t="shared" si="15"/>
        <v>1</v>
      </c>
      <c r="H77" s="10">
        <v>5098</v>
      </c>
      <c r="I77" s="23">
        <v>5098</v>
      </c>
      <c r="J77" s="23">
        <v>1158</v>
      </c>
      <c r="K77" s="23">
        <v>1158</v>
      </c>
      <c r="L77" s="27">
        <f t="shared" si="5"/>
        <v>0.22714790113770106</v>
      </c>
      <c r="M77" s="27">
        <f t="shared" si="6"/>
        <v>1</v>
      </c>
      <c r="N77" s="10">
        <v>0</v>
      </c>
      <c r="O77" s="10">
        <v>0</v>
      </c>
      <c r="P77" s="10">
        <v>0</v>
      </c>
      <c r="Q77" s="10">
        <v>0</v>
      </c>
      <c r="R77" s="27"/>
      <c r="S77" s="27"/>
      <c r="T77" s="10">
        <v>0</v>
      </c>
      <c r="U77" s="10">
        <v>0</v>
      </c>
      <c r="V77" s="10">
        <v>0</v>
      </c>
      <c r="W77" s="10">
        <v>0</v>
      </c>
      <c r="X77" s="27"/>
      <c r="Y77" s="27"/>
    </row>
    <row r="78" spans="1:25" x14ac:dyDescent="0.25">
      <c r="A78" s="30" t="s">
        <v>4</v>
      </c>
      <c r="B78" s="24">
        <f>B77+B76+B75+B74+B73+B71+B69+B67+B65+B63+B61+B59+B57+B55+B53+B51+B49+B47+B45+B43+B41+B39+B37+B35+B33+B31+B29+B27+B25+B23+B21+B19+B17+B15+B13</f>
        <v>171253.6</v>
      </c>
      <c r="C78" s="24">
        <f t="shared" ref="C78:E78" si="74">C77+C76+C75+C74+C73+C71+C69+C67+C65+C63+C61+C59+C57+C55+C53+C51+C49+C47+C45+C43+C41+C39+C37+C35+C33+C31+C29+C27+C25+C23+C21+C19+C17+C15+C13</f>
        <v>171253.6</v>
      </c>
      <c r="D78" s="24">
        <f t="shared" si="74"/>
        <v>71520.5</v>
      </c>
      <c r="E78" s="24">
        <f t="shared" si="74"/>
        <v>70583.900000000009</v>
      </c>
      <c r="F78" s="26">
        <f t="shared" si="4"/>
        <v>0.41216009473669463</v>
      </c>
      <c r="G78" s="26">
        <f t="shared" si="15"/>
        <v>0.98690445396774362</v>
      </c>
      <c r="H78" s="24">
        <f>H77+H76+H75+H74+H73+H71+H69+H67+H65+H63+H61+H59+H57+H55+H53+H51+H49+H47+H45+H43+H41+H39+H37+H35+H33+H31+H29+H27+H25+H23+H21+H19+H17+H15+H13</f>
        <v>54353.599999999999</v>
      </c>
      <c r="I78" s="24">
        <f>I77+I76+I75+I74+I73+I71+I69+I67+I65+I63+I61+I59+I57+I55+I53+I51+I49+I47+I45+I43+I41+I39+I37+I35+I33+I31+I29+I27+I25+I23+I21+I19+I17+I15+I13</f>
        <v>54353.599999999999</v>
      </c>
      <c r="J78" s="24">
        <f t="shared" ref="J78:K78" si="75">J77+J76+J75+J74+J73+J71+J69+J67+J65+J63+J61+J59+J57+J55+J53+J51+J49+J47+J45+J43+J41+J39+J37+J35+J33+J31+J29+J27+J25+J23+J21+J19+J17+J15+J13</f>
        <v>19000</v>
      </c>
      <c r="K78" s="24">
        <f t="shared" si="75"/>
        <v>19000</v>
      </c>
      <c r="L78" s="26">
        <f t="shared" si="5"/>
        <v>0.3495628624414942</v>
      </c>
      <c r="M78" s="26">
        <f t="shared" si="6"/>
        <v>1</v>
      </c>
      <c r="N78" s="12">
        <f>N77+N76+N75+N74+N73+N71+N69+N67+N65+N63+N61+N59+N57+N55+N53+N51+N49+N47+N45+N43+N41+N39+N37+N35+N33+N31+N29+N27+N25+N23+N21+N19+N17+N15+N13</f>
        <v>41100</v>
      </c>
      <c r="O78" s="12">
        <f>O77+O76+O75+O74+O73+O71+O69+O67+O65+O63+O61+O59+O57+O55+O53+O51+O49+O47+O45+O43+O41+O39+O37+O35+O33+O31+O29+O27+O25+O23+O21+O19+O17+O15+O13</f>
        <v>41100</v>
      </c>
      <c r="P78" s="12">
        <f t="shared" ref="P78:Q78" si="76">P77+P76+P75+P74+P73+P71+P69+P67+P65+P63+P61+P59+P57+P55+P53+P51+P49+P47+P45+P43+P41+P39+P37+P35+P33+P31+P29+P27+P25+P23+P21+P19+P17+P15+P13</f>
        <v>18520.5</v>
      </c>
      <c r="Q78" s="12">
        <f t="shared" si="76"/>
        <v>17583.899999999998</v>
      </c>
      <c r="R78" s="26">
        <f t="shared" si="8"/>
        <v>0.42783211678832112</v>
      </c>
      <c r="S78" s="26">
        <f>Q78/P78</f>
        <v>0.94942901109581268</v>
      </c>
      <c r="T78" s="12">
        <f>T77+T76+T75+T74+T73+T71+T69+T67+T65+T63+T61+T59+T57+T55+T53+T51+T49+T47+T45+T43+T41+T39+T37+T35+T33+T31+T29+T27+T25+T23+T21+T19+T17+T15+T13</f>
        <v>75800</v>
      </c>
      <c r="U78" s="12">
        <f>U77+U76+U75+U74+U73+U71+U69+U67+U65+U63+U61+U59+U57+U55+U53+U51+U49+U47+U45+U43+U41+U39+U37+U35+U33+U31+U29+U27+U25+U23+U21+U19+U17+U15+U13</f>
        <v>75800</v>
      </c>
      <c r="V78" s="12">
        <f t="shared" ref="V78:W78" si="77">V77+V76+V75+V74+V73+V71+V69+V67+V65+V63+V61+V59+V57+V55+V53+V51+V49+V47+V45+V43+V41+V39+V37+V35+V33+V31+V29+V27+V25+V23+V21+V19+V17+V15+V13</f>
        <v>34000</v>
      </c>
      <c r="W78" s="12">
        <f t="shared" si="77"/>
        <v>34000</v>
      </c>
      <c r="X78" s="26">
        <f t="shared" ref="X78" si="78">W78/U78</f>
        <v>0.44854881266490765</v>
      </c>
      <c r="Y78" s="26">
        <f t="shared" ref="Y78" si="79">W78/V78</f>
        <v>1</v>
      </c>
    </row>
    <row r="79" spans="1:25" x14ac:dyDescent="0.25">
      <c r="A79" s="30" t="s">
        <v>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7"/>
      <c r="N79" s="11"/>
      <c r="O79" s="11"/>
      <c r="P79" s="11"/>
      <c r="Q79" s="11"/>
      <c r="R79" s="28"/>
      <c r="S79" s="28"/>
      <c r="T79" s="11"/>
      <c r="U79" s="11"/>
      <c r="V79" s="11"/>
      <c r="W79" s="11"/>
      <c r="X79" s="28"/>
      <c r="Y79" s="28"/>
    </row>
    <row r="80" spans="1:25" x14ac:dyDescent="0.25">
      <c r="A80" s="30" t="s">
        <v>2</v>
      </c>
      <c r="B80" s="24">
        <f>B72+B70+B68+B66+B64+B62+B60+B58+B56+B54+B52+B50+B48+B46+B44+B42+B40+B38+B36+B34+B32+B30+B28+B26+B24+B22+B20+B18+B16+B14</f>
        <v>161809.60000000001</v>
      </c>
      <c r="C80" s="24">
        <f t="shared" ref="C80:E80" si="80">C72+C70+C68+C66+C64+C62+C60+C58+C56+C54+C52+C50+C48+C46+C44+C42+C40+C38+C36+C34+C32+C30+C28+C26+C24+C22+C20+C18+C16+C14</f>
        <v>161809.60000000001</v>
      </c>
      <c r="D80" s="24">
        <f t="shared" si="80"/>
        <v>67520.5</v>
      </c>
      <c r="E80" s="24">
        <f t="shared" si="80"/>
        <v>66583.899999999994</v>
      </c>
      <c r="F80" s="26">
        <f t="shared" ref="F80:F81" si="81">E80/C80</f>
        <v>0.41149536245068274</v>
      </c>
      <c r="G80" s="26">
        <f t="shared" ref="G80:G81" si="82">E80/D80</f>
        <v>0.98612865722262122</v>
      </c>
      <c r="H80" s="24">
        <f>H72+H70+H68+H66+H64+H62+H60+H58+H56+H54+H52+H50+H48+H46+H44+H42+H40+H38+H36+H34+H32+H30+H28+H26+H24+H22+H20+H18+H16+H14</f>
        <v>44909.599999999999</v>
      </c>
      <c r="I80" s="24">
        <f>I72+I70+I68+I66+I64+I62+I60+I58+I56+I54+I52+I50+I48+I46+I44+I42+I40+I38+I36+I34+I32+I30+I28+I26+I24+I22+I20+I18+I16+I14</f>
        <v>44909.599999999999</v>
      </c>
      <c r="J80" s="24">
        <f t="shared" ref="J80:K80" si="83">J72+J70+J68+J66+J64+J62+J60+J58+J56+J54+J52+J50+J48+J46+J44+J42+J40+J38+J36+J34+J32+J30+J28+J26+J24+J22+J20+J18+J16+J14</f>
        <v>15000</v>
      </c>
      <c r="K80" s="24">
        <f t="shared" si="83"/>
        <v>15000</v>
      </c>
      <c r="L80" s="26">
        <f t="shared" ref="L80:L81" si="84">K80/I80</f>
        <v>0.33400431088230581</v>
      </c>
      <c r="M80" s="26">
        <f t="shared" ref="M80:M81" si="85">K80/J80</f>
        <v>1</v>
      </c>
      <c r="N80" s="12">
        <f>N72+N70+N68+N66+N64+N62+N60+N58+N56+N54+N52+N50+N48+N46+N44+N42+N40+N38+N36+N34+N32+N30+N28+N26+N24+N22+N20+N18+N16+N14</f>
        <v>41100</v>
      </c>
      <c r="O80" s="12">
        <f>O72+O70+O68+O66+O64+O62+O60+O58+O56+O54+O52+O50+O48+O46+O44+O42+O40+O38+O36+O34+O32+O30+O28+O26+O24+O22+O20+O18+O16+O14</f>
        <v>41100</v>
      </c>
      <c r="P80" s="12">
        <f t="shared" ref="P80:Q80" si="86">P72+P70+P68+P66+P64+P62+P60+P58+P56+P54+P52+P50+P48+P46+P44+P42+P40+P38+P36+P34+P32+P30+P28+P26+P24+P22+P20+P18+P16+P14</f>
        <v>18520.5</v>
      </c>
      <c r="Q80" s="12">
        <f t="shared" si="86"/>
        <v>17583.899999999998</v>
      </c>
      <c r="R80" s="26">
        <f t="shared" ref="R80" si="87">Q80/O80</f>
        <v>0.42783211678832112</v>
      </c>
      <c r="S80" s="26">
        <f>Q80/P80</f>
        <v>0.94942901109581268</v>
      </c>
      <c r="T80" s="12">
        <f>T72+T70+T68+T66+T64+T62+T60+T58+T56+T54+T52+T50+T48+T46+T44+T42+T40+T38+T36+T34+T32+T30+T28+T26+T24+T22+T20+T18+T16+T14</f>
        <v>75800</v>
      </c>
      <c r="U80" s="12">
        <f>U72+U70+U68+U66+U64+U62+U60+U58+U56+U54+U52+U50+U48+U46+U44+U42+U40+U38+U36+U34+U32+U30+U28+U26+U24+U22+U20+U18+U16+U14</f>
        <v>75800</v>
      </c>
      <c r="V80" s="12">
        <f t="shared" ref="V80:W80" si="88">V72+V70+V68+V66+V64+V62+V60+V58+V56+V54+V52+V50+V48+V46+V44+V42+V40+V38+V36+V34+V32+V30+V28+V26+V24+V22+V20+V18+V16+V14</f>
        <v>34000</v>
      </c>
      <c r="W80" s="12">
        <f t="shared" si="88"/>
        <v>34000</v>
      </c>
      <c r="X80" s="26">
        <f t="shared" ref="X80" si="89">W80/U80</f>
        <v>0.44854881266490765</v>
      </c>
      <c r="Y80" s="26">
        <f t="shared" ref="Y80" si="90">W80/V80</f>
        <v>1</v>
      </c>
    </row>
    <row r="81" spans="1:25" x14ac:dyDescent="0.25">
      <c r="A81" s="30" t="s">
        <v>1</v>
      </c>
      <c r="B81" s="24">
        <f>B77+B76+B75+B74+B73</f>
        <v>9444</v>
      </c>
      <c r="C81" s="24">
        <f t="shared" ref="C81:E81" si="91">C77+C76+C75+C74+C73</f>
        <v>9444</v>
      </c>
      <c r="D81" s="24">
        <f t="shared" si="91"/>
        <v>4000</v>
      </c>
      <c r="E81" s="24">
        <f t="shared" si="91"/>
        <v>4000</v>
      </c>
      <c r="F81" s="26">
        <f t="shared" si="81"/>
        <v>0.42354934349851758</v>
      </c>
      <c r="G81" s="26">
        <f t="shared" si="82"/>
        <v>1</v>
      </c>
      <c r="H81" s="24">
        <f>H77+H76+H75+H74+H73</f>
        <v>9444</v>
      </c>
      <c r="I81" s="24">
        <f>I77+I76+I75+I74+I73</f>
        <v>9444</v>
      </c>
      <c r="J81" s="24">
        <f t="shared" ref="J81:K81" si="92">J77+J76+J75+J74+J73</f>
        <v>4000</v>
      </c>
      <c r="K81" s="24">
        <f t="shared" si="92"/>
        <v>4000</v>
      </c>
      <c r="L81" s="26">
        <f t="shared" si="84"/>
        <v>0.42354934349851758</v>
      </c>
      <c r="M81" s="26">
        <f t="shared" si="85"/>
        <v>1</v>
      </c>
      <c r="N81" s="12">
        <f>N77+N76+N75+N74+N73</f>
        <v>0</v>
      </c>
      <c r="O81" s="12">
        <f>O77+O76+O75+O74+O73</f>
        <v>0</v>
      </c>
      <c r="P81" s="12">
        <f t="shared" ref="P81:Q81" si="93">P77+P76+P75+P74+P73</f>
        <v>0</v>
      </c>
      <c r="Q81" s="12">
        <f t="shared" si="93"/>
        <v>0</v>
      </c>
      <c r="R81" s="26"/>
      <c r="S81" s="26"/>
      <c r="T81" s="12">
        <f>T77+T76+T75+T74+T73</f>
        <v>0</v>
      </c>
      <c r="U81" s="12">
        <f>U77+U76+U75+U74+U73</f>
        <v>0</v>
      </c>
      <c r="V81" s="12">
        <f t="shared" ref="V81:W81" si="94">V77+V76+V75+V74+V73</f>
        <v>0</v>
      </c>
      <c r="W81" s="12">
        <f t="shared" si="94"/>
        <v>0</v>
      </c>
      <c r="X81" s="26">
        <v>0</v>
      </c>
      <c r="Y81" s="26">
        <v>0</v>
      </c>
    </row>
    <row r="82" spans="1:2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T82" s="25"/>
      <c r="U82" s="25"/>
      <c r="V82" s="25"/>
      <c r="W82" s="25"/>
      <c r="X82" s="25"/>
      <c r="Y82" s="25"/>
    </row>
    <row r="83" spans="1:2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T83" s="25"/>
      <c r="U83" s="25"/>
      <c r="V83" s="25"/>
      <c r="W83" s="25"/>
      <c r="X83" s="25"/>
      <c r="Y83" s="25"/>
    </row>
    <row r="84" spans="1:25" x14ac:dyDescent="0.25">
      <c r="A84" s="90" t="s">
        <v>74</v>
      </c>
      <c r="B84" s="90"/>
      <c r="C84" s="90"/>
      <c r="D84" s="90"/>
      <c r="E84" s="90"/>
      <c r="F84" s="90"/>
      <c r="G84" s="90"/>
      <c r="H84" s="90" t="s">
        <v>34</v>
      </c>
      <c r="I84" s="90"/>
      <c r="J84" s="90"/>
      <c r="K84" s="90"/>
      <c r="L84" s="90"/>
      <c r="M84" s="90"/>
      <c r="N84" s="90" t="s">
        <v>73</v>
      </c>
      <c r="O84" s="90"/>
      <c r="P84" s="90"/>
      <c r="Q84" s="90"/>
      <c r="R84" s="90"/>
      <c r="S84" s="90"/>
      <c r="T84" s="89" t="s">
        <v>0</v>
      </c>
      <c r="U84" s="89"/>
      <c r="V84" s="89"/>
      <c r="W84" s="89"/>
      <c r="X84" s="89"/>
      <c r="Y84" s="89"/>
    </row>
  </sheetData>
  <mergeCells count="20">
    <mergeCell ref="T84:Y84"/>
    <mergeCell ref="A84:G84"/>
    <mergeCell ref="N84:S84"/>
    <mergeCell ref="A8:A10"/>
    <mergeCell ref="B8:G9"/>
    <mergeCell ref="N8:S8"/>
    <mergeCell ref="N9:S9"/>
    <mergeCell ref="H84:M84"/>
    <mergeCell ref="H8:M8"/>
    <mergeCell ref="H9:M9"/>
    <mergeCell ref="T5:Y5"/>
    <mergeCell ref="T11:Y11"/>
    <mergeCell ref="T8:Y8"/>
    <mergeCell ref="T9:Y9"/>
    <mergeCell ref="B5:G5"/>
    <mergeCell ref="H5:M5"/>
    <mergeCell ref="N5:S5"/>
    <mergeCell ref="B11:G11"/>
    <mergeCell ref="H11:M11"/>
    <mergeCell ref="N11:S11"/>
  </mergeCells>
  <pageMargins left="0.9055118110236221" right="0.39370078740157483" top="0.74803149606299213" bottom="0.74803149606299213" header="0.31496062992125984" footer="0.31496062992125984"/>
  <pageSetup paperSize="9" scale="59" orientation="portrait" r:id="rId1"/>
  <headerFooter>
    <oddFooter>Страница  &amp;P из &amp;N</oddFooter>
  </headerFooter>
  <rowBreaks count="1" manualBreakCount="1">
    <brk id="66" max="16383" man="1"/>
  </rowBreaks>
  <colBreaks count="2" manualBreakCount="2">
    <brk id="13" max="1048575" man="1"/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Y78"/>
  <sheetViews>
    <sheetView view="pageBreakPreview" zoomScale="60" zoomScaleNormal="100" workbookViewId="0">
      <pane xSplit="1" ySplit="12" topLeftCell="B64" activePane="bottomRight" state="frozen"/>
      <selection pane="topRight" activeCell="B1" sqref="B1"/>
      <selection pane="bottomLeft" activeCell="A13" sqref="A13"/>
      <selection pane="bottomRight" activeCell="B24" sqref="B24"/>
    </sheetView>
  </sheetViews>
  <sheetFormatPr defaultRowHeight="15" x14ac:dyDescent="0.25"/>
  <cols>
    <col min="1" max="1" width="33.7109375" style="17" customWidth="1"/>
    <col min="2" max="2" width="28.140625" style="17" customWidth="1"/>
    <col min="3" max="3" width="17.140625" style="17" customWidth="1"/>
    <col min="4" max="4" width="15.28515625" style="17" customWidth="1"/>
    <col min="5" max="5" width="14.28515625" style="17" customWidth="1"/>
    <col min="6" max="6" width="18.5703125" style="17" customWidth="1"/>
    <col min="7" max="7" width="19.140625" style="17" customWidth="1"/>
    <col min="8" max="8" width="26.85546875" style="17" customWidth="1"/>
    <col min="9" max="9" width="20" style="17" customWidth="1"/>
    <col min="10" max="10" width="17.85546875" style="17" customWidth="1"/>
    <col min="11" max="11" width="16.85546875" style="17" customWidth="1"/>
    <col min="12" max="12" width="18.5703125" style="17" customWidth="1"/>
    <col min="13" max="13" width="18.85546875" style="17" customWidth="1"/>
    <col min="14" max="14" width="28.7109375" style="17" customWidth="1"/>
    <col min="15" max="15" width="18" style="17" customWidth="1"/>
    <col min="16" max="16" width="17.42578125" style="17" customWidth="1"/>
    <col min="17" max="17" width="17.28515625" style="17" customWidth="1"/>
    <col min="18" max="18" width="18.28515625" style="17" customWidth="1"/>
    <col min="19" max="19" width="18.42578125" style="17" customWidth="1"/>
    <col min="20" max="20" width="28.5703125" style="17" customWidth="1"/>
    <col min="21" max="21" width="18.42578125" style="17" customWidth="1"/>
    <col min="22" max="22" width="16.85546875" style="17" customWidth="1"/>
    <col min="23" max="23" width="17.28515625" style="17" customWidth="1"/>
    <col min="24" max="25" width="18" style="17" customWidth="1"/>
    <col min="26" max="252" width="9.140625" style="17" customWidth="1"/>
    <col min="253" max="16384" width="9.140625" style="17"/>
  </cols>
  <sheetData>
    <row r="2" spans="1:25" x14ac:dyDescent="0.25">
      <c r="A2" s="6"/>
      <c r="B2" s="6"/>
      <c r="C2" s="6"/>
      <c r="D2" s="6"/>
      <c r="E2" s="6"/>
      <c r="F2" s="6"/>
      <c r="G2" s="29" t="s">
        <v>58</v>
      </c>
      <c r="H2" s="6"/>
      <c r="I2" s="6"/>
      <c r="J2" s="6"/>
      <c r="K2" s="6"/>
      <c r="L2" s="6"/>
      <c r="M2" s="29" t="s">
        <v>58</v>
      </c>
      <c r="N2" s="18"/>
      <c r="S2" s="29" t="s">
        <v>58</v>
      </c>
      <c r="Y2" s="29" t="s">
        <v>58</v>
      </c>
    </row>
    <row r="3" spans="1:25" x14ac:dyDescent="0.25">
      <c r="A3" s="6"/>
      <c r="B3" s="6"/>
      <c r="C3" s="6"/>
      <c r="D3" s="6"/>
      <c r="E3" s="6"/>
      <c r="F3" s="6"/>
      <c r="G3" s="39" t="s">
        <v>71</v>
      </c>
      <c r="H3" s="6"/>
      <c r="I3" s="6"/>
      <c r="J3" s="6"/>
      <c r="K3" s="6"/>
      <c r="L3" s="6"/>
      <c r="M3" s="39" t="s">
        <v>71</v>
      </c>
      <c r="N3" s="18"/>
      <c r="S3" s="39" t="s">
        <v>71</v>
      </c>
      <c r="Y3" s="39" t="s">
        <v>71</v>
      </c>
    </row>
    <row r="4" spans="1:25" x14ac:dyDescent="0.25">
      <c r="A4" s="6"/>
      <c r="B4" s="6"/>
      <c r="C4" s="6"/>
      <c r="D4" s="6"/>
      <c r="E4" s="6"/>
      <c r="F4" s="6"/>
      <c r="G4" s="5"/>
      <c r="H4" s="6"/>
      <c r="I4" s="6"/>
      <c r="J4" s="6"/>
      <c r="K4" s="6"/>
      <c r="L4" s="6"/>
      <c r="M4" s="29"/>
      <c r="N4" s="18"/>
      <c r="S4" s="5"/>
      <c r="Y4" s="5"/>
    </row>
    <row r="5" spans="1:25" ht="67.5" customHeight="1" x14ac:dyDescent="0.25">
      <c r="A5" s="19"/>
      <c r="B5" s="80" t="s">
        <v>93</v>
      </c>
      <c r="C5" s="80"/>
      <c r="D5" s="80"/>
      <c r="E5" s="80"/>
      <c r="F5" s="80"/>
      <c r="G5" s="80"/>
      <c r="H5" s="80" t="s">
        <v>93</v>
      </c>
      <c r="I5" s="80"/>
      <c r="J5" s="80"/>
      <c r="K5" s="80"/>
      <c r="L5" s="80"/>
      <c r="M5" s="80"/>
      <c r="N5" s="80" t="s">
        <v>93</v>
      </c>
      <c r="O5" s="80"/>
      <c r="P5" s="80"/>
      <c r="Q5" s="80"/>
      <c r="R5" s="80"/>
      <c r="S5" s="80"/>
      <c r="T5" s="80" t="s">
        <v>93</v>
      </c>
      <c r="U5" s="80"/>
      <c r="V5" s="80"/>
      <c r="W5" s="80"/>
      <c r="X5" s="80"/>
      <c r="Y5" s="80"/>
    </row>
    <row r="6" spans="1:2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25" x14ac:dyDescent="0.25">
      <c r="A7" s="6"/>
      <c r="B7" s="6"/>
      <c r="C7" s="6"/>
      <c r="D7" s="6"/>
      <c r="E7" s="6"/>
      <c r="F7" s="6"/>
      <c r="G7" s="21" t="s">
        <v>33</v>
      </c>
      <c r="H7" s="6"/>
      <c r="I7" s="6"/>
      <c r="J7" s="6"/>
      <c r="K7" s="6"/>
      <c r="L7" s="6"/>
      <c r="M7" s="21" t="s">
        <v>33</v>
      </c>
      <c r="S7" s="21" t="s">
        <v>33</v>
      </c>
      <c r="Y7" s="21" t="s">
        <v>33</v>
      </c>
    </row>
    <row r="8" spans="1:25" x14ac:dyDescent="0.25">
      <c r="A8" s="82" t="s">
        <v>32</v>
      </c>
      <c r="B8" s="82" t="s">
        <v>49</v>
      </c>
      <c r="C8" s="92"/>
      <c r="D8" s="92"/>
      <c r="E8" s="92"/>
      <c r="F8" s="92"/>
      <c r="G8" s="92"/>
      <c r="H8" s="22" t="s">
        <v>48</v>
      </c>
      <c r="I8" s="22"/>
      <c r="J8" s="22"/>
      <c r="K8" s="22"/>
      <c r="L8" s="22"/>
      <c r="M8" s="22"/>
      <c r="N8" s="84" t="s">
        <v>48</v>
      </c>
      <c r="O8" s="85"/>
      <c r="P8" s="85"/>
      <c r="Q8" s="85"/>
      <c r="R8" s="85"/>
      <c r="S8" s="85"/>
      <c r="T8" s="84" t="s">
        <v>48</v>
      </c>
      <c r="U8" s="85"/>
      <c r="V8" s="85"/>
      <c r="W8" s="85"/>
      <c r="X8" s="85"/>
      <c r="Y8" s="85"/>
    </row>
    <row r="9" spans="1:25" x14ac:dyDescent="0.25">
      <c r="A9" s="82"/>
      <c r="B9" s="92"/>
      <c r="C9" s="92"/>
      <c r="D9" s="92"/>
      <c r="E9" s="92"/>
      <c r="F9" s="92"/>
      <c r="G9" s="92"/>
      <c r="H9" s="82" t="s">
        <v>61</v>
      </c>
      <c r="I9" s="82"/>
      <c r="J9" s="82"/>
      <c r="K9" s="82"/>
      <c r="L9" s="82"/>
      <c r="M9" s="82"/>
      <c r="N9" s="82" t="s">
        <v>46</v>
      </c>
      <c r="O9" s="83"/>
      <c r="P9" s="83"/>
      <c r="Q9" s="83"/>
      <c r="R9" s="83"/>
      <c r="S9" s="83"/>
      <c r="T9" s="82" t="s">
        <v>45</v>
      </c>
      <c r="U9" s="83"/>
      <c r="V9" s="83"/>
      <c r="W9" s="83"/>
      <c r="X9" s="83"/>
      <c r="Y9" s="83"/>
    </row>
    <row r="10" spans="1:25" ht="129.75" customHeight="1" x14ac:dyDescent="0.25">
      <c r="A10" s="91"/>
      <c r="B10" s="1" t="s">
        <v>108</v>
      </c>
      <c r="C10" s="1" t="s">
        <v>54</v>
      </c>
      <c r="D10" s="1" t="s">
        <v>89</v>
      </c>
      <c r="E10" s="1" t="s">
        <v>90</v>
      </c>
      <c r="F10" s="1" t="s">
        <v>55</v>
      </c>
      <c r="G10" s="1" t="s">
        <v>91</v>
      </c>
      <c r="H10" s="1" t="s">
        <v>108</v>
      </c>
      <c r="I10" s="1" t="s">
        <v>54</v>
      </c>
      <c r="J10" s="1" t="s">
        <v>89</v>
      </c>
      <c r="K10" s="1" t="s">
        <v>90</v>
      </c>
      <c r="L10" s="1" t="s">
        <v>55</v>
      </c>
      <c r="M10" s="1" t="s">
        <v>91</v>
      </c>
      <c r="N10" s="1" t="s">
        <v>108</v>
      </c>
      <c r="O10" s="1" t="s">
        <v>54</v>
      </c>
      <c r="P10" s="1" t="s">
        <v>89</v>
      </c>
      <c r="Q10" s="1" t="s">
        <v>90</v>
      </c>
      <c r="R10" s="1" t="s">
        <v>55</v>
      </c>
      <c r="S10" s="1" t="s">
        <v>91</v>
      </c>
      <c r="T10" s="1" t="s">
        <v>108</v>
      </c>
      <c r="U10" s="1" t="s">
        <v>54</v>
      </c>
      <c r="V10" s="1" t="s">
        <v>89</v>
      </c>
      <c r="W10" s="1" t="s">
        <v>90</v>
      </c>
      <c r="X10" s="1" t="s">
        <v>55</v>
      </c>
      <c r="Y10" s="1" t="s">
        <v>91</v>
      </c>
    </row>
    <row r="11" spans="1:25" ht="28.5" x14ac:dyDescent="0.25">
      <c r="A11" s="7" t="s">
        <v>44</v>
      </c>
      <c r="B11" s="82"/>
      <c r="C11" s="83"/>
      <c r="D11" s="83"/>
      <c r="E11" s="83"/>
      <c r="F11" s="83"/>
      <c r="G11" s="83"/>
      <c r="H11" s="82">
        <v>131</v>
      </c>
      <c r="I11" s="83"/>
      <c r="J11" s="83"/>
      <c r="K11" s="83"/>
      <c r="L11" s="83"/>
      <c r="M11" s="83"/>
      <c r="N11" s="82">
        <v>124</v>
      </c>
      <c r="O11" s="83"/>
      <c r="P11" s="83"/>
      <c r="Q11" s="83"/>
      <c r="R11" s="83"/>
      <c r="S11" s="83"/>
      <c r="T11" s="82">
        <v>124</v>
      </c>
      <c r="U11" s="83"/>
      <c r="V11" s="83"/>
      <c r="W11" s="83"/>
      <c r="X11" s="83"/>
      <c r="Y11" s="83"/>
    </row>
    <row r="12" spans="1:25" hidden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S12" s="2">
        <v>19</v>
      </c>
      <c r="T12" s="2">
        <v>20</v>
      </c>
      <c r="U12" s="2">
        <v>21</v>
      </c>
      <c r="V12" s="2">
        <v>22</v>
      </c>
      <c r="W12" s="2">
        <v>23</v>
      </c>
      <c r="X12" s="2">
        <v>24</v>
      </c>
      <c r="Y12" s="2">
        <v>25</v>
      </c>
    </row>
    <row r="13" spans="1:25" x14ac:dyDescent="0.25">
      <c r="A13" s="7" t="s">
        <v>31</v>
      </c>
      <c r="B13" s="8">
        <f>SUM(B14)</f>
        <v>3867</v>
      </c>
      <c r="C13" s="8">
        <f t="shared" ref="C13:E71" si="0">SUM(C14)</f>
        <v>3867</v>
      </c>
      <c r="D13" s="8">
        <f t="shared" si="0"/>
        <v>2903</v>
      </c>
      <c r="E13" s="8">
        <f t="shared" si="0"/>
        <v>2903</v>
      </c>
      <c r="F13" s="26">
        <f>E13/C13</f>
        <v>0.75071114559089736</v>
      </c>
      <c r="G13" s="26">
        <f>E13/D13</f>
        <v>1</v>
      </c>
      <c r="H13" s="8">
        <f>SUM(H14)</f>
        <v>964</v>
      </c>
      <c r="I13" s="8">
        <f>SUM(I14)</f>
        <v>964</v>
      </c>
      <c r="J13" s="8">
        <f>SUM(J14)</f>
        <v>0</v>
      </c>
      <c r="K13" s="8">
        <f>SUM(K14)</f>
        <v>0</v>
      </c>
      <c r="L13" s="26">
        <f>K13/I13</f>
        <v>0</v>
      </c>
      <c r="M13" s="26"/>
      <c r="N13" s="8">
        <f>SUM(N14)</f>
        <v>2903</v>
      </c>
      <c r="O13" s="8">
        <f>SUM(O14)</f>
        <v>2903</v>
      </c>
      <c r="P13" s="8">
        <f t="shared" ref="P13:Q13" si="1">SUM(P14)</f>
        <v>2903</v>
      </c>
      <c r="Q13" s="8">
        <f t="shared" si="1"/>
        <v>2903</v>
      </c>
      <c r="R13" s="26">
        <f>Q13/O13</f>
        <v>1</v>
      </c>
      <c r="S13" s="26">
        <f>Q13/P13</f>
        <v>1</v>
      </c>
      <c r="T13" s="8">
        <f>SUM(T14)</f>
        <v>0</v>
      </c>
      <c r="U13" s="8">
        <f>SUM(U14)</f>
        <v>0</v>
      </c>
      <c r="V13" s="8">
        <f t="shared" ref="V13:W13" si="2">SUM(V14)</f>
        <v>0</v>
      </c>
      <c r="W13" s="8">
        <f t="shared" si="2"/>
        <v>0</v>
      </c>
      <c r="X13" s="26"/>
      <c r="Y13" s="26"/>
    </row>
    <row r="14" spans="1:25" x14ac:dyDescent="0.25">
      <c r="A14" s="9" t="s">
        <v>7</v>
      </c>
      <c r="B14" s="10">
        <f>H14+N14+T14</f>
        <v>3867</v>
      </c>
      <c r="C14" s="23">
        <f>I14+O14+U14</f>
        <v>3867</v>
      </c>
      <c r="D14" s="23">
        <f>J14+P14+V14</f>
        <v>2903</v>
      </c>
      <c r="E14" s="23">
        <f>K14+Q14+W14</f>
        <v>2903</v>
      </c>
      <c r="F14" s="27">
        <f>E14/C14</f>
        <v>0.75071114559089736</v>
      </c>
      <c r="G14" s="27">
        <f>E14/D14</f>
        <v>1</v>
      </c>
      <c r="H14" s="10">
        <v>964</v>
      </c>
      <c r="I14" s="10">
        <v>964</v>
      </c>
      <c r="J14" s="10">
        <v>0</v>
      </c>
      <c r="K14" s="10">
        <v>0</v>
      </c>
      <c r="L14" s="27">
        <f>K14/I14</f>
        <v>0</v>
      </c>
      <c r="M14" s="27"/>
      <c r="N14" s="10">
        <v>2903</v>
      </c>
      <c r="O14" s="10">
        <v>2903</v>
      </c>
      <c r="P14" s="33">
        <v>2903</v>
      </c>
      <c r="Q14" s="33">
        <v>2903</v>
      </c>
      <c r="R14" s="27">
        <f>Q14/O14</f>
        <v>1</v>
      </c>
      <c r="S14" s="27">
        <f>Q14/P14</f>
        <v>1</v>
      </c>
      <c r="T14" s="10">
        <v>0</v>
      </c>
      <c r="U14" s="10">
        <v>0</v>
      </c>
      <c r="V14" s="10">
        <v>0</v>
      </c>
      <c r="W14" s="10">
        <v>0</v>
      </c>
      <c r="X14" s="27"/>
      <c r="Y14" s="27"/>
    </row>
    <row r="15" spans="1:25" x14ac:dyDescent="0.25">
      <c r="A15" s="7" t="s">
        <v>30</v>
      </c>
      <c r="B15" s="8">
        <f>SUM(B16)</f>
        <v>31805</v>
      </c>
      <c r="C15" s="8">
        <f t="shared" si="0"/>
        <v>31805</v>
      </c>
      <c r="D15" s="8">
        <f t="shared" si="0"/>
        <v>22605</v>
      </c>
      <c r="E15" s="8">
        <f t="shared" si="0"/>
        <v>22605</v>
      </c>
      <c r="F15" s="26">
        <f t="shared" ref="F15:F73" si="3">E15/C15</f>
        <v>0.71073730545511715</v>
      </c>
      <c r="G15" s="26">
        <f t="shared" ref="G15:G58" si="4">E15/D15</f>
        <v>1</v>
      </c>
      <c r="H15" s="8">
        <f>SUM(H16)</f>
        <v>2530</v>
      </c>
      <c r="I15" s="8">
        <f>SUM(I16)</f>
        <v>2530</v>
      </c>
      <c r="J15" s="8">
        <f>SUM(J16)</f>
        <v>1530</v>
      </c>
      <c r="K15" s="8">
        <f>SUM(K16)</f>
        <v>1530</v>
      </c>
      <c r="L15" s="26">
        <f t="shared" ref="L15:L73" si="5">K15/I15</f>
        <v>0.60474308300395252</v>
      </c>
      <c r="M15" s="26">
        <f>K15/J15</f>
        <v>1</v>
      </c>
      <c r="N15" s="8">
        <f>SUM(N16)</f>
        <v>3275</v>
      </c>
      <c r="O15" s="8">
        <f>SUM(O16)</f>
        <v>3275</v>
      </c>
      <c r="P15" s="8">
        <f t="shared" ref="P15:Q15" si="6">SUM(P16)</f>
        <v>3275</v>
      </c>
      <c r="Q15" s="8">
        <f t="shared" si="6"/>
        <v>3275</v>
      </c>
      <c r="R15" s="26">
        <f t="shared" ref="R15:R73" si="7">Q15/O15</f>
        <v>1</v>
      </c>
      <c r="S15" s="26">
        <f t="shared" ref="S15:S64" si="8">Q15/P15</f>
        <v>1</v>
      </c>
      <c r="T15" s="8">
        <f>SUM(T16)</f>
        <v>26000</v>
      </c>
      <c r="U15" s="8">
        <f>SUM(U16)</f>
        <v>26000</v>
      </c>
      <c r="V15" s="8">
        <f t="shared" ref="V15:W15" si="9">SUM(V16)</f>
        <v>17800</v>
      </c>
      <c r="W15" s="8">
        <f t="shared" si="9"/>
        <v>17800</v>
      </c>
      <c r="X15" s="26">
        <f t="shared" ref="X15:X62" si="10">W15/U15</f>
        <v>0.68461538461538463</v>
      </c>
      <c r="Y15" s="26">
        <f>W15/V15</f>
        <v>1</v>
      </c>
    </row>
    <row r="16" spans="1:25" x14ac:dyDescent="0.25">
      <c r="A16" s="9" t="s">
        <v>7</v>
      </c>
      <c r="B16" s="10">
        <f>H16+N16+T16</f>
        <v>31805</v>
      </c>
      <c r="C16" s="23">
        <f>I16+O16+U16</f>
        <v>31805</v>
      </c>
      <c r="D16" s="23">
        <f>J16+P16+V16</f>
        <v>22605</v>
      </c>
      <c r="E16" s="23">
        <f>K16+Q16+W16</f>
        <v>22605</v>
      </c>
      <c r="F16" s="27">
        <f t="shared" si="3"/>
        <v>0.71073730545511715</v>
      </c>
      <c r="G16" s="27">
        <f t="shared" si="4"/>
        <v>1</v>
      </c>
      <c r="H16" s="10">
        <v>2530</v>
      </c>
      <c r="I16" s="10">
        <v>2530</v>
      </c>
      <c r="J16" s="10">
        <v>1530</v>
      </c>
      <c r="K16" s="10">
        <v>1530</v>
      </c>
      <c r="L16" s="27">
        <f t="shared" si="5"/>
        <v>0.60474308300395252</v>
      </c>
      <c r="M16" s="27">
        <f>K16/J16</f>
        <v>1</v>
      </c>
      <c r="N16" s="10">
        <v>3275</v>
      </c>
      <c r="O16" s="10">
        <v>3275</v>
      </c>
      <c r="P16" s="10">
        <v>3275</v>
      </c>
      <c r="Q16" s="10">
        <v>3275</v>
      </c>
      <c r="R16" s="27">
        <f t="shared" si="7"/>
        <v>1</v>
      </c>
      <c r="S16" s="27">
        <f t="shared" si="8"/>
        <v>1</v>
      </c>
      <c r="T16" s="10">
        <v>26000</v>
      </c>
      <c r="U16" s="10">
        <v>26000</v>
      </c>
      <c r="V16" s="10">
        <v>17800</v>
      </c>
      <c r="W16" s="10">
        <v>17800</v>
      </c>
      <c r="X16" s="27">
        <f t="shared" si="10"/>
        <v>0.68461538461538463</v>
      </c>
      <c r="Y16" s="27">
        <f>W16/V16</f>
        <v>1</v>
      </c>
    </row>
    <row r="17" spans="1:25" x14ac:dyDescent="0.25">
      <c r="A17" s="7" t="s">
        <v>29</v>
      </c>
      <c r="B17" s="8">
        <f>SUM(B18)</f>
        <v>4417</v>
      </c>
      <c r="C17" s="8">
        <f t="shared" si="0"/>
        <v>4417</v>
      </c>
      <c r="D17" s="8">
        <f t="shared" si="0"/>
        <v>1918</v>
      </c>
      <c r="E17" s="8">
        <f t="shared" si="0"/>
        <v>1918</v>
      </c>
      <c r="F17" s="26">
        <f t="shared" si="3"/>
        <v>0.43423137876386686</v>
      </c>
      <c r="G17" s="26">
        <f t="shared" si="4"/>
        <v>1</v>
      </c>
      <c r="H17" s="8">
        <f>SUM(H18)</f>
        <v>1663</v>
      </c>
      <c r="I17" s="8">
        <f>SUM(I18)</f>
        <v>1663</v>
      </c>
      <c r="J17" s="8">
        <f>SUM(J18)</f>
        <v>1000</v>
      </c>
      <c r="K17" s="8">
        <f>SUM(K18)</f>
        <v>1000</v>
      </c>
      <c r="L17" s="26">
        <f t="shared" si="5"/>
        <v>0.60132291040288632</v>
      </c>
      <c r="M17" s="26">
        <f t="shared" ref="M17:M22" si="11">K17/J17</f>
        <v>1</v>
      </c>
      <c r="N17" s="8">
        <f>SUM(N18)</f>
        <v>2754</v>
      </c>
      <c r="O17" s="8">
        <f>SUM(O18)</f>
        <v>2754</v>
      </c>
      <c r="P17" s="8">
        <f t="shared" ref="P17:Q17" si="12">SUM(P18)</f>
        <v>918</v>
      </c>
      <c r="Q17" s="8">
        <f t="shared" si="12"/>
        <v>918</v>
      </c>
      <c r="R17" s="26">
        <f t="shared" si="7"/>
        <v>0.33333333333333331</v>
      </c>
      <c r="S17" s="26">
        <f t="shared" si="8"/>
        <v>1</v>
      </c>
      <c r="T17" s="8">
        <f>SUM(T18)</f>
        <v>0</v>
      </c>
      <c r="U17" s="8">
        <f>SUM(U18)</f>
        <v>0</v>
      </c>
      <c r="V17" s="8">
        <f t="shared" ref="V17:W17" si="13">SUM(V18)</f>
        <v>0</v>
      </c>
      <c r="W17" s="8">
        <f t="shared" si="13"/>
        <v>0</v>
      </c>
      <c r="X17" s="26"/>
      <c r="Y17" s="26"/>
    </row>
    <row r="18" spans="1:25" x14ac:dyDescent="0.25">
      <c r="A18" s="9" t="s">
        <v>7</v>
      </c>
      <c r="B18" s="10">
        <f>H18+N18+T18</f>
        <v>4417</v>
      </c>
      <c r="C18" s="23">
        <f>I18+O18+U18</f>
        <v>4417</v>
      </c>
      <c r="D18" s="23">
        <f>J18+P18+V18</f>
        <v>1918</v>
      </c>
      <c r="E18" s="23">
        <f>K18+Q18+W18</f>
        <v>1918</v>
      </c>
      <c r="F18" s="27">
        <f t="shared" si="3"/>
        <v>0.43423137876386686</v>
      </c>
      <c r="G18" s="27">
        <f t="shared" si="4"/>
        <v>1</v>
      </c>
      <c r="H18" s="10">
        <v>1663</v>
      </c>
      <c r="I18" s="10">
        <v>1663</v>
      </c>
      <c r="J18" s="10">
        <v>1000</v>
      </c>
      <c r="K18" s="10">
        <v>1000</v>
      </c>
      <c r="L18" s="27">
        <f t="shared" si="5"/>
        <v>0.60132291040288632</v>
      </c>
      <c r="M18" s="27">
        <f t="shared" si="11"/>
        <v>1</v>
      </c>
      <c r="N18" s="10">
        <v>2754</v>
      </c>
      <c r="O18" s="10">
        <v>2754</v>
      </c>
      <c r="P18" s="10">
        <v>918</v>
      </c>
      <c r="Q18" s="10">
        <v>918</v>
      </c>
      <c r="R18" s="27">
        <f t="shared" si="7"/>
        <v>0.33333333333333331</v>
      </c>
      <c r="S18" s="27">
        <f t="shared" si="8"/>
        <v>1</v>
      </c>
      <c r="T18" s="10">
        <v>0</v>
      </c>
      <c r="U18" s="10">
        <v>0</v>
      </c>
      <c r="V18" s="10">
        <v>0</v>
      </c>
      <c r="W18" s="10">
        <v>0</v>
      </c>
      <c r="X18" s="27"/>
      <c r="Y18" s="27"/>
    </row>
    <row r="19" spans="1:25" x14ac:dyDescent="0.25">
      <c r="A19" s="7" t="s">
        <v>43</v>
      </c>
      <c r="B19" s="8">
        <f>SUM(B20)</f>
        <v>4391</v>
      </c>
      <c r="C19" s="8">
        <f t="shared" si="0"/>
        <v>4391</v>
      </c>
      <c r="D19" s="8">
        <f t="shared" si="0"/>
        <v>2257</v>
      </c>
      <c r="E19" s="8">
        <f t="shared" si="0"/>
        <v>2257</v>
      </c>
      <c r="F19" s="26">
        <f t="shared" si="3"/>
        <v>0.51400592120245958</v>
      </c>
      <c r="G19" s="26">
        <f t="shared" si="4"/>
        <v>1</v>
      </c>
      <c r="H19" s="8">
        <f>SUM(H20)</f>
        <v>1190</v>
      </c>
      <c r="I19" s="8">
        <f>SUM(I20)</f>
        <v>1190</v>
      </c>
      <c r="J19" s="8">
        <f>SUM(J20)</f>
        <v>1190</v>
      </c>
      <c r="K19" s="8">
        <f>SUM(K20)</f>
        <v>1190</v>
      </c>
      <c r="L19" s="26">
        <f t="shared" si="5"/>
        <v>1</v>
      </c>
      <c r="M19" s="26">
        <f t="shared" si="11"/>
        <v>1</v>
      </c>
      <c r="N19" s="8">
        <f>SUM(N20)</f>
        <v>3201</v>
      </c>
      <c r="O19" s="8">
        <f>SUM(O20)</f>
        <v>3201</v>
      </c>
      <c r="P19" s="8">
        <f t="shared" ref="P19:Q19" si="14">SUM(P20)</f>
        <v>1067</v>
      </c>
      <c r="Q19" s="8">
        <f t="shared" si="14"/>
        <v>1067</v>
      </c>
      <c r="R19" s="26">
        <f t="shared" si="7"/>
        <v>0.33333333333333331</v>
      </c>
      <c r="S19" s="26">
        <f t="shared" si="8"/>
        <v>1</v>
      </c>
      <c r="T19" s="8">
        <f>SUM(T20)</f>
        <v>0</v>
      </c>
      <c r="U19" s="8">
        <f>SUM(U20)</f>
        <v>0</v>
      </c>
      <c r="V19" s="8">
        <f t="shared" ref="V19:W19" si="15">SUM(V20)</f>
        <v>0</v>
      </c>
      <c r="W19" s="8">
        <f t="shared" si="15"/>
        <v>0</v>
      </c>
      <c r="X19" s="26"/>
      <c r="Y19" s="26"/>
    </row>
    <row r="20" spans="1:25" x14ac:dyDescent="0.25">
      <c r="A20" s="9" t="s">
        <v>7</v>
      </c>
      <c r="B20" s="10">
        <f>H20+N20+T20</f>
        <v>4391</v>
      </c>
      <c r="C20" s="23">
        <f>I20+O20+U20</f>
        <v>4391</v>
      </c>
      <c r="D20" s="23">
        <f>J20+P20+V20</f>
        <v>2257</v>
      </c>
      <c r="E20" s="23">
        <f>K20+Q20+W20</f>
        <v>2257</v>
      </c>
      <c r="F20" s="27">
        <f t="shared" si="3"/>
        <v>0.51400592120245958</v>
      </c>
      <c r="G20" s="27">
        <f t="shared" si="4"/>
        <v>1</v>
      </c>
      <c r="H20" s="10">
        <v>1190</v>
      </c>
      <c r="I20" s="10">
        <v>1190</v>
      </c>
      <c r="J20" s="10">
        <v>1190</v>
      </c>
      <c r="K20" s="10">
        <v>1190</v>
      </c>
      <c r="L20" s="27">
        <f t="shared" si="5"/>
        <v>1</v>
      </c>
      <c r="M20" s="27">
        <f t="shared" si="11"/>
        <v>1</v>
      </c>
      <c r="N20" s="10">
        <v>3201</v>
      </c>
      <c r="O20" s="10">
        <v>3201</v>
      </c>
      <c r="P20" s="10">
        <v>1067</v>
      </c>
      <c r="Q20" s="10">
        <v>1067</v>
      </c>
      <c r="R20" s="27">
        <f t="shared" si="7"/>
        <v>0.33333333333333331</v>
      </c>
      <c r="S20" s="27">
        <f t="shared" si="8"/>
        <v>1</v>
      </c>
      <c r="T20" s="10">
        <v>0</v>
      </c>
      <c r="U20" s="10">
        <v>0</v>
      </c>
      <c r="V20" s="10">
        <v>0</v>
      </c>
      <c r="W20" s="10">
        <v>0</v>
      </c>
      <c r="X20" s="27"/>
      <c r="Y20" s="27"/>
    </row>
    <row r="21" spans="1:25" x14ac:dyDescent="0.25">
      <c r="A21" s="7" t="s">
        <v>28</v>
      </c>
      <c r="B21" s="8">
        <f>SUM(B22)</f>
        <v>3841</v>
      </c>
      <c r="C21" s="8">
        <f t="shared" si="0"/>
        <v>3841</v>
      </c>
      <c r="D21" s="8">
        <f t="shared" si="0"/>
        <v>2005</v>
      </c>
      <c r="E21" s="8">
        <f t="shared" si="0"/>
        <v>2005</v>
      </c>
      <c r="F21" s="26">
        <f t="shared" si="3"/>
        <v>0.52199947930226509</v>
      </c>
      <c r="G21" s="26">
        <f t="shared" si="4"/>
        <v>1</v>
      </c>
      <c r="H21" s="8">
        <f>SUM(H22)</f>
        <v>1087</v>
      </c>
      <c r="I21" s="8">
        <f>SUM(I22)</f>
        <v>1087</v>
      </c>
      <c r="J21" s="8">
        <f>SUM(J22)</f>
        <v>1087</v>
      </c>
      <c r="K21" s="8">
        <f>SUM(K22)</f>
        <v>1087</v>
      </c>
      <c r="L21" s="26">
        <f t="shared" si="5"/>
        <v>1</v>
      </c>
      <c r="M21" s="26">
        <f t="shared" si="11"/>
        <v>1</v>
      </c>
      <c r="N21" s="8">
        <f>SUM(N22)</f>
        <v>2754</v>
      </c>
      <c r="O21" s="8">
        <f>SUM(O22)</f>
        <v>2754</v>
      </c>
      <c r="P21" s="8">
        <f t="shared" ref="P21:Q21" si="16">SUM(P22)</f>
        <v>918</v>
      </c>
      <c r="Q21" s="8">
        <f t="shared" si="16"/>
        <v>918</v>
      </c>
      <c r="R21" s="26">
        <f t="shared" si="7"/>
        <v>0.33333333333333331</v>
      </c>
      <c r="S21" s="26">
        <f t="shared" si="8"/>
        <v>1</v>
      </c>
      <c r="T21" s="8">
        <f>SUM(T22)</f>
        <v>0</v>
      </c>
      <c r="U21" s="8">
        <f>SUM(U22)</f>
        <v>0</v>
      </c>
      <c r="V21" s="8">
        <f t="shared" ref="V21:W21" si="17">SUM(V22)</f>
        <v>0</v>
      </c>
      <c r="W21" s="8">
        <f t="shared" si="17"/>
        <v>0</v>
      </c>
      <c r="X21" s="26"/>
      <c r="Y21" s="26"/>
    </row>
    <row r="22" spans="1:25" x14ac:dyDescent="0.25">
      <c r="A22" s="9" t="s">
        <v>7</v>
      </c>
      <c r="B22" s="10">
        <f>H22+N22+T22</f>
        <v>3841</v>
      </c>
      <c r="C22" s="23">
        <f>I22+O22+U22</f>
        <v>3841</v>
      </c>
      <c r="D22" s="23">
        <f>J22+P22+V22</f>
        <v>2005</v>
      </c>
      <c r="E22" s="23">
        <f>K22+Q22+W22</f>
        <v>2005</v>
      </c>
      <c r="F22" s="27">
        <f t="shared" si="3"/>
        <v>0.52199947930226509</v>
      </c>
      <c r="G22" s="27">
        <f t="shared" si="4"/>
        <v>1</v>
      </c>
      <c r="H22" s="10">
        <v>1087</v>
      </c>
      <c r="I22" s="10">
        <v>1087</v>
      </c>
      <c r="J22" s="10">
        <v>1087</v>
      </c>
      <c r="K22" s="10">
        <v>1087</v>
      </c>
      <c r="L22" s="27">
        <f t="shared" si="5"/>
        <v>1</v>
      </c>
      <c r="M22" s="27">
        <f t="shared" si="11"/>
        <v>1</v>
      </c>
      <c r="N22" s="10">
        <v>2754</v>
      </c>
      <c r="O22" s="10">
        <v>2754</v>
      </c>
      <c r="P22" s="10">
        <v>918</v>
      </c>
      <c r="Q22" s="10">
        <v>918</v>
      </c>
      <c r="R22" s="27">
        <f t="shared" si="7"/>
        <v>0.33333333333333331</v>
      </c>
      <c r="S22" s="27">
        <f t="shared" si="8"/>
        <v>1</v>
      </c>
      <c r="T22" s="10">
        <v>0</v>
      </c>
      <c r="U22" s="10">
        <v>0</v>
      </c>
      <c r="V22" s="10">
        <v>0</v>
      </c>
      <c r="W22" s="10">
        <v>0</v>
      </c>
      <c r="X22" s="27"/>
      <c r="Y22" s="27"/>
    </row>
    <row r="23" spans="1:25" x14ac:dyDescent="0.25">
      <c r="A23" s="7" t="s">
        <v>27</v>
      </c>
      <c r="B23" s="8">
        <f>SUM(B24)</f>
        <v>3562</v>
      </c>
      <c r="C23" s="8">
        <f t="shared" si="0"/>
        <v>3562</v>
      </c>
      <c r="D23" s="8">
        <f t="shared" si="0"/>
        <v>1574.5</v>
      </c>
      <c r="E23" s="8">
        <f t="shared" si="0"/>
        <v>1574.5</v>
      </c>
      <c r="F23" s="26">
        <f t="shared" si="3"/>
        <v>0.44202695115103874</v>
      </c>
      <c r="G23" s="26">
        <f t="shared" si="4"/>
        <v>1</v>
      </c>
      <c r="H23" s="8">
        <f>SUM(H24)</f>
        <v>957</v>
      </c>
      <c r="I23" s="8">
        <f>SUM(I24)</f>
        <v>957</v>
      </c>
      <c r="J23" s="8">
        <f>SUM(J24)</f>
        <v>0</v>
      </c>
      <c r="K23" s="8">
        <f>SUM(K24)</f>
        <v>0</v>
      </c>
      <c r="L23" s="26">
        <f t="shared" si="5"/>
        <v>0</v>
      </c>
      <c r="M23" s="26"/>
      <c r="N23" s="8">
        <f>SUM(N24)</f>
        <v>2605</v>
      </c>
      <c r="O23" s="8">
        <f>SUM(O24)</f>
        <v>2605</v>
      </c>
      <c r="P23" s="8">
        <f t="shared" ref="P23:Q23" si="18">SUM(P24)</f>
        <v>1574.5</v>
      </c>
      <c r="Q23" s="8">
        <f t="shared" si="18"/>
        <v>1574.5</v>
      </c>
      <c r="R23" s="26">
        <f t="shared" si="7"/>
        <v>0.60441458733205378</v>
      </c>
      <c r="S23" s="26">
        <f t="shared" si="8"/>
        <v>1</v>
      </c>
      <c r="T23" s="8">
        <f>SUM(T24)</f>
        <v>0</v>
      </c>
      <c r="U23" s="8">
        <f>SUM(U24)</f>
        <v>0</v>
      </c>
      <c r="V23" s="8">
        <f t="shared" ref="V23:W23" si="19">SUM(V24)</f>
        <v>0</v>
      </c>
      <c r="W23" s="8">
        <f t="shared" si="19"/>
        <v>0</v>
      </c>
      <c r="X23" s="26"/>
      <c r="Y23" s="26"/>
    </row>
    <row r="24" spans="1:25" x14ac:dyDescent="0.25">
      <c r="A24" s="9" t="s">
        <v>7</v>
      </c>
      <c r="B24" s="10">
        <f>H24+N24+T24</f>
        <v>3562</v>
      </c>
      <c r="C24" s="23">
        <f>I24+O24+U24</f>
        <v>3562</v>
      </c>
      <c r="D24" s="23">
        <f>J24+P24+V24</f>
        <v>1574.5</v>
      </c>
      <c r="E24" s="23">
        <f>K24+Q24+W24</f>
        <v>1574.5</v>
      </c>
      <c r="F24" s="27">
        <f t="shared" si="3"/>
        <v>0.44202695115103874</v>
      </c>
      <c r="G24" s="27">
        <f t="shared" si="4"/>
        <v>1</v>
      </c>
      <c r="H24" s="10">
        <v>957</v>
      </c>
      <c r="I24" s="10">
        <v>957</v>
      </c>
      <c r="J24" s="10">
        <v>0</v>
      </c>
      <c r="K24" s="10">
        <v>0</v>
      </c>
      <c r="L24" s="27">
        <f t="shared" si="5"/>
        <v>0</v>
      </c>
      <c r="M24" s="27"/>
      <c r="N24" s="10">
        <v>2605</v>
      </c>
      <c r="O24" s="10">
        <v>2605</v>
      </c>
      <c r="P24" s="10">
        <v>1574.5</v>
      </c>
      <c r="Q24" s="10">
        <v>1574.5</v>
      </c>
      <c r="R24" s="27">
        <f t="shared" si="7"/>
        <v>0.60441458733205378</v>
      </c>
      <c r="S24" s="27">
        <f t="shared" si="8"/>
        <v>1</v>
      </c>
      <c r="T24" s="10">
        <v>0</v>
      </c>
      <c r="U24" s="10">
        <v>0</v>
      </c>
      <c r="V24" s="10">
        <v>0</v>
      </c>
      <c r="W24" s="10">
        <v>0</v>
      </c>
      <c r="X24" s="27"/>
      <c r="Y24" s="27"/>
    </row>
    <row r="25" spans="1:25" x14ac:dyDescent="0.25">
      <c r="A25" s="7" t="s">
        <v>26</v>
      </c>
      <c r="B25" s="8">
        <f>SUM(B26)</f>
        <v>7768</v>
      </c>
      <c r="C25" s="8">
        <f t="shared" si="0"/>
        <v>7768</v>
      </c>
      <c r="D25" s="8">
        <f t="shared" si="0"/>
        <v>1864.7</v>
      </c>
      <c r="E25" s="8">
        <f t="shared" si="0"/>
        <v>1864.7</v>
      </c>
      <c r="F25" s="26">
        <f t="shared" si="3"/>
        <v>0.24004891864057673</v>
      </c>
      <c r="G25" s="26">
        <f t="shared" si="4"/>
        <v>1</v>
      </c>
      <c r="H25" s="8">
        <f>SUM(H26)</f>
        <v>3674</v>
      </c>
      <c r="I25" s="8">
        <f>SUM(I26)</f>
        <v>3674</v>
      </c>
      <c r="J25" s="8">
        <f>SUM(J26)</f>
        <v>500</v>
      </c>
      <c r="K25" s="8">
        <f>SUM(K26)</f>
        <v>500</v>
      </c>
      <c r="L25" s="26">
        <f t="shared" si="5"/>
        <v>0.13609145345672291</v>
      </c>
      <c r="M25" s="26">
        <f t="shared" ref="M25:M28" si="20">K25/J25</f>
        <v>1</v>
      </c>
      <c r="N25" s="8">
        <f>SUM(N26)</f>
        <v>4094</v>
      </c>
      <c r="O25" s="8">
        <f>SUM(O26)</f>
        <v>4094</v>
      </c>
      <c r="P25" s="8">
        <f t="shared" ref="P25:Q25" si="21">SUM(P26)</f>
        <v>1364.7</v>
      </c>
      <c r="Q25" s="8">
        <f t="shared" si="21"/>
        <v>1364.7</v>
      </c>
      <c r="R25" s="26">
        <f t="shared" si="7"/>
        <v>0.33334147532975089</v>
      </c>
      <c r="S25" s="26">
        <f t="shared" si="8"/>
        <v>1</v>
      </c>
      <c r="T25" s="8">
        <f>SUM(T26)</f>
        <v>0</v>
      </c>
      <c r="U25" s="8">
        <f>SUM(U26)</f>
        <v>0</v>
      </c>
      <c r="V25" s="8">
        <f t="shared" ref="V25:W25" si="22">SUM(V26)</f>
        <v>0</v>
      </c>
      <c r="W25" s="8">
        <f t="shared" si="22"/>
        <v>0</v>
      </c>
      <c r="X25" s="26"/>
      <c r="Y25" s="26"/>
    </row>
    <row r="26" spans="1:25" x14ac:dyDescent="0.25">
      <c r="A26" s="9" t="s">
        <v>7</v>
      </c>
      <c r="B26" s="10">
        <f>H26+N26+T26</f>
        <v>7768</v>
      </c>
      <c r="C26" s="23">
        <f>I26+O26+U26</f>
        <v>7768</v>
      </c>
      <c r="D26" s="23">
        <f>J26+P26+V26</f>
        <v>1864.7</v>
      </c>
      <c r="E26" s="23">
        <f>K26+Q26+W26</f>
        <v>1864.7</v>
      </c>
      <c r="F26" s="27">
        <f t="shared" si="3"/>
        <v>0.24004891864057673</v>
      </c>
      <c r="G26" s="27">
        <f t="shared" si="4"/>
        <v>1</v>
      </c>
      <c r="H26" s="10">
        <v>3674</v>
      </c>
      <c r="I26" s="10">
        <v>3674</v>
      </c>
      <c r="J26" s="10">
        <v>500</v>
      </c>
      <c r="K26" s="10">
        <v>500</v>
      </c>
      <c r="L26" s="27">
        <f t="shared" si="5"/>
        <v>0.13609145345672291</v>
      </c>
      <c r="M26" s="27">
        <f t="shared" si="20"/>
        <v>1</v>
      </c>
      <c r="N26" s="10">
        <v>4094</v>
      </c>
      <c r="O26" s="10">
        <v>4094</v>
      </c>
      <c r="P26" s="10">
        <v>1364.7</v>
      </c>
      <c r="Q26" s="10">
        <v>1364.7</v>
      </c>
      <c r="R26" s="27">
        <f t="shared" si="7"/>
        <v>0.33334147532975089</v>
      </c>
      <c r="S26" s="27">
        <f t="shared" si="8"/>
        <v>1</v>
      </c>
      <c r="T26" s="10">
        <v>0</v>
      </c>
      <c r="U26" s="10">
        <v>0</v>
      </c>
      <c r="V26" s="10">
        <v>0</v>
      </c>
      <c r="W26" s="10">
        <v>0</v>
      </c>
      <c r="X26" s="27"/>
      <c r="Y26" s="27"/>
    </row>
    <row r="27" spans="1:25" x14ac:dyDescent="0.25">
      <c r="A27" s="7" t="s">
        <v>25</v>
      </c>
      <c r="B27" s="8">
        <f>SUM(B28)</f>
        <v>6079</v>
      </c>
      <c r="C27" s="8">
        <f t="shared" si="0"/>
        <v>6079</v>
      </c>
      <c r="D27" s="8">
        <f t="shared" si="0"/>
        <v>2166.3000000000002</v>
      </c>
      <c r="E27" s="8">
        <f t="shared" si="0"/>
        <v>2166.3000000000002</v>
      </c>
      <c r="F27" s="26">
        <f t="shared" si="3"/>
        <v>0.35635795361079126</v>
      </c>
      <c r="G27" s="26">
        <f t="shared" si="4"/>
        <v>1</v>
      </c>
      <c r="H27" s="8">
        <f>SUM(H28)</f>
        <v>2580</v>
      </c>
      <c r="I27" s="8">
        <f>SUM(I28)</f>
        <v>2580</v>
      </c>
      <c r="J27" s="8">
        <f>SUM(J28)</f>
        <v>1000</v>
      </c>
      <c r="K27" s="8">
        <f>SUM(K28)</f>
        <v>1000</v>
      </c>
      <c r="L27" s="26">
        <f t="shared" si="5"/>
        <v>0.38759689922480622</v>
      </c>
      <c r="M27" s="26">
        <f t="shared" si="20"/>
        <v>1</v>
      </c>
      <c r="N27" s="8">
        <f>SUM(N28)</f>
        <v>3499</v>
      </c>
      <c r="O27" s="8">
        <f>SUM(O28)</f>
        <v>3499</v>
      </c>
      <c r="P27" s="8">
        <f t="shared" ref="P27:Q27" si="23">SUM(P28)</f>
        <v>1166.3</v>
      </c>
      <c r="Q27" s="8">
        <f t="shared" si="23"/>
        <v>1166.3</v>
      </c>
      <c r="R27" s="26">
        <f t="shared" si="7"/>
        <v>0.3333238068019434</v>
      </c>
      <c r="S27" s="26">
        <f t="shared" si="8"/>
        <v>1</v>
      </c>
      <c r="T27" s="8">
        <f>SUM(T28)</f>
        <v>0</v>
      </c>
      <c r="U27" s="8">
        <f>SUM(U28)</f>
        <v>0</v>
      </c>
      <c r="V27" s="8">
        <f t="shared" ref="V27:W27" si="24">SUM(V28)</f>
        <v>0</v>
      </c>
      <c r="W27" s="8">
        <f t="shared" si="24"/>
        <v>0</v>
      </c>
      <c r="X27" s="26"/>
      <c r="Y27" s="26"/>
    </row>
    <row r="28" spans="1:25" x14ac:dyDescent="0.25">
      <c r="A28" s="9" t="s">
        <v>7</v>
      </c>
      <c r="B28" s="10">
        <f>H28+N28+T28</f>
        <v>6079</v>
      </c>
      <c r="C28" s="23">
        <f>I28+O28+U28</f>
        <v>6079</v>
      </c>
      <c r="D28" s="23">
        <f>J28+P28+V28</f>
        <v>2166.3000000000002</v>
      </c>
      <c r="E28" s="23">
        <f>K28+Q28+W28</f>
        <v>2166.3000000000002</v>
      </c>
      <c r="F28" s="27">
        <f t="shared" si="3"/>
        <v>0.35635795361079126</v>
      </c>
      <c r="G28" s="27">
        <f t="shared" si="4"/>
        <v>1</v>
      </c>
      <c r="H28" s="10">
        <v>2580</v>
      </c>
      <c r="I28" s="10">
        <v>2580</v>
      </c>
      <c r="J28" s="10">
        <v>1000</v>
      </c>
      <c r="K28" s="10">
        <v>1000</v>
      </c>
      <c r="L28" s="27">
        <f t="shared" si="5"/>
        <v>0.38759689922480622</v>
      </c>
      <c r="M28" s="27">
        <f t="shared" si="20"/>
        <v>1</v>
      </c>
      <c r="N28" s="10">
        <v>3499</v>
      </c>
      <c r="O28" s="10">
        <v>3499</v>
      </c>
      <c r="P28" s="10">
        <v>1166.3</v>
      </c>
      <c r="Q28" s="10">
        <v>1166.3</v>
      </c>
      <c r="R28" s="27">
        <f t="shared" si="7"/>
        <v>0.3333238068019434</v>
      </c>
      <c r="S28" s="27">
        <f t="shared" si="8"/>
        <v>1</v>
      </c>
      <c r="T28" s="10">
        <v>0</v>
      </c>
      <c r="U28" s="10">
        <v>0</v>
      </c>
      <c r="V28" s="10">
        <v>0</v>
      </c>
      <c r="W28" s="10">
        <v>0</v>
      </c>
      <c r="X28" s="27"/>
      <c r="Y28" s="27"/>
    </row>
    <row r="29" spans="1:25" x14ac:dyDescent="0.25">
      <c r="A29" s="7" t="s">
        <v>24</v>
      </c>
      <c r="B29" s="8">
        <f>SUM(B30)</f>
        <v>3836</v>
      </c>
      <c r="C29" s="8">
        <f t="shared" si="0"/>
        <v>3836</v>
      </c>
      <c r="D29" s="8">
        <f t="shared" si="0"/>
        <v>918</v>
      </c>
      <c r="E29" s="8">
        <f t="shared" si="0"/>
        <v>918</v>
      </c>
      <c r="F29" s="26">
        <f t="shared" si="3"/>
        <v>0.23931178310740356</v>
      </c>
      <c r="G29" s="26">
        <f t="shared" si="4"/>
        <v>1</v>
      </c>
      <c r="H29" s="8">
        <f>SUM(H30)</f>
        <v>1082</v>
      </c>
      <c r="I29" s="8">
        <f>SUM(I30)</f>
        <v>1082</v>
      </c>
      <c r="J29" s="8">
        <f>SUM(J30)</f>
        <v>0</v>
      </c>
      <c r="K29" s="8">
        <f>SUM(K30)</f>
        <v>0</v>
      </c>
      <c r="L29" s="26">
        <f t="shared" si="5"/>
        <v>0</v>
      </c>
      <c r="M29" s="26"/>
      <c r="N29" s="8">
        <f>SUM(N30)</f>
        <v>2754</v>
      </c>
      <c r="O29" s="8">
        <f>SUM(O30)</f>
        <v>2754</v>
      </c>
      <c r="P29" s="8">
        <f t="shared" ref="P29:Q29" si="25">SUM(P30)</f>
        <v>918</v>
      </c>
      <c r="Q29" s="8">
        <f t="shared" si="25"/>
        <v>918</v>
      </c>
      <c r="R29" s="26">
        <f t="shared" si="7"/>
        <v>0.33333333333333331</v>
      </c>
      <c r="S29" s="26">
        <f t="shared" si="8"/>
        <v>1</v>
      </c>
      <c r="T29" s="8">
        <f>SUM(T30)</f>
        <v>0</v>
      </c>
      <c r="U29" s="8">
        <f>SUM(U30)</f>
        <v>0</v>
      </c>
      <c r="V29" s="8">
        <f t="shared" ref="V29:W29" si="26">SUM(V30)</f>
        <v>0</v>
      </c>
      <c r="W29" s="8">
        <f t="shared" si="26"/>
        <v>0</v>
      </c>
      <c r="X29" s="26"/>
      <c r="Y29" s="26"/>
    </row>
    <row r="30" spans="1:25" x14ac:dyDescent="0.25">
      <c r="A30" s="9" t="s">
        <v>7</v>
      </c>
      <c r="B30" s="10">
        <f>H30+N30+T30</f>
        <v>3836</v>
      </c>
      <c r="C30" s="23">
        <f>I30+O30+U30</f>
        <v>3836</v>
      </c>
      <c r="D30" s="23">
        <f>J30+P30+V30</f>
        <v>918</v>
      </c>
      <c r="E30" s="23">
        <f>K30+Q30+W30</f>
        <v>918</v>
      </c>
      <c r="F30" s="27">
        <f t="shared" si="3"/>
        <v>0.23931178310740356</v>
      </c>
      <c r="G30" s="27">
        <f t="shared" si="4"/>
        <v>1</v>
      </c>
      <c r="H30" s="10">
        <v>1082</v>
      </c>
      <c r="I30" s="10">
        <v>1082</v>
      </c>
      <c r="J30" s="10">
        <v>0</v>
      </c>
      <c r="K30" s="10">
        <v>0</v>
      </c>
      <c r="L30" s="27">
        <f t="shared" si="5"/>
        <v>0</v>
      </c>
      <c r="M30" s="27"/>
      <c r="N30" s="10">
        <v>2754</v>
      </c>
      <c r="O30" s="10">
        <v>2754</v>
      </c>
      <c r="P30" s="10">
        <v>918</v>
      </c>
      <c r="Q30" s="10">
        <v>918</v>
      </c>
      <c r="R30" s="27">
        <f t="shared" si="7"/>
        <v>0.33333333333333331</v>
      </c>
      <c r="S30" s="27">
        <f t="shared" si="8"/>
        <v>1</v>
      </c>
      <c r="T30" s="10">
        <v>0</v>
      </c>
      <c r="U30" s="10">
        <v>0</v>
      </c>
      <c r="V30" s="10">
        <v>0</v>
      </c>
      <c r="W30" s="10">
        <v>0</v>
      </c>
      <c r="X30" s="27"/>
      <c r="Y30" s="27"/>
    </row>
    <row r="31" spans="1:25" x14ac:dyDescent="0.25">
      <c r="A31" s="7" t="s">
        <v>23</v>
      </c>
      <c r="B31" s="8">
        <f>SUM(B32)</f>
        <v>3626</v>
      </c>
      <c r="C31" s="8">
        <f t="shared" si="0"/>
        <v>3626</v>
      </c>
      <c r="D31" s="8">
        <f t="shared" si="0"/>
        <v>769.3</v>
      </c>
      <c r="E31" s="8">
        <f t="shared" si="0"/>
        <v>769.3</v>
      </c>
      <c r="F31" s="26">
        <f t="shared" si="3"/>
        <v>0.21216216216216216</v>
      </c>
      <c r="G31" s="26">
        <f t="shared" si="4"/>
        <v>1</v>
      </c>
      <c r="H31" s="8">
        <f>SUM(H32)</f>
        <v>1318</v>
      </c>
      <c r="I31" s="8">
        <f>SUM(I32)</f>
        <v>1318</v>
      </c>
      <c r="J31" s="8">
        <f>SUM(J32)</f>
        <v>0</v>
      </c>
      <c r="K31" s="8">
        <f>SUM(K32)</f>
        <v>0</v>
      </c>
      <c r="L31" s="26">
        <f t="shared" si="5"/>
        <v>0</v>
      </c>
      <c r="M31" s="26"/>
      <c r="N31" s="8">
        <f>SUM(N32)</f>
        <v>2308</v>
      </c>
      <c r="O31" s="8">
        <f>SUM(O32)</f>
        <v>2308</v>
      </c>
      <c r="P31" s="8">
        <f t="shared" ref="P31:Q31" si="27">SUM(P32)</f>
        <v>769.3</v>
      </c>
      <c r="Q31" s="8">
        <f t="shared" si="27"/>
        <v>769.3</v>
      </c>
      <c r="R31" s="26">
        <f t="shared" si="7"/>
        <v>0.33331889081455807</v>
      </c>
      <c r="S31" s="26">
        <f t="shared" si="8"/>
        <v>1</v>
      </c>
      <c r="T31" s="8">
        <f>SUM(T32)</f>
        <v>0</v>
      </c>
      <c r="U31" s="8">
        <f>SUM(U32)</f>
        <v>0</v>
      </c>
      <c r="V31" s="8">
        <f t="shared" ref="V31:W31" si="28">SUM(V32)</f>
        <v>0</v>
      </c>
      <c r="W31" s="8">
        <f t="shared" si="28"/>
        <v>0</v>
      </c>
      <c r="X31" s="26"/>
      <c r="Y31" s="26"/>
    </row>
    <row r="32" spans="1:25" x14ac:dyDescent="0.25">
      <c r="A32" s="9" t="s">
        <v>7</v>
      </c>
      <c r="B32" s="10">
        <f>H32+N32+T32</f>
        <v>3626</v>
      </c>
      <c r="C32" s="23">
        <f>I32+O32+U32</f>
        <v>3626</v>
      </c>
      <c r="D32" s="23">
        <f>J32+P32+V32</f>
        <v>769.3</v>
      </c>
      <c r="E32" s="23">
        <f>K32+Q32+W32</f>
        <v>769.3</v>
      </c>
      <c r="F32" s="27">
        <f t="shared" si="3"/>
        <v>0.21216216216216216</v>
      </c>
      <c r="G32" s="27">
        <f t="shared" si="4"/>
        <v>1</v>
      </c>
      <c r="H32" s="10">
        <v>1318</v>
      </c>
      <c r="I32" s="10">
        <v>1318</v>
      </c>
      <c r="J32" s="10">
        <v>0</v>
      </c>
      <c r="K32" s="10">
        <v>0</v>
      </c>
      <c r="L32" s="27">
        <f t="shared" si="5"/>
        <v>0</v>
      </c>
      <c r="M32" s="27"/>
      <c r="N32" s="10">
        <v>2308</v>
      </c>
      <c r="O32" s="10">
        <v>2308</v>
      </c>
      <c r="P32" s="10">
        <v>769.3</v>
      </c>
      <c r="Q32" s="10">
        <v>769.3</v>
      </c>
      <c r="R32" s="27">
        <f t="shared" si="7"/>
        <v>0.33331889081455807</v>
      </c>
      <c r="S32" s="27">
        <f t="shared" si="8"/>
        <v>1</v>
      </c>
      <c r="T32" s="10">
        <v>0</v>
      </c>
      <c r="U32" s="10">
        <v>0</v>
      </c>
      <c r="V32" s="10">
        <v>0</v>
      </c>
      <c r="W32" s="10">
        <v>0</v>
      </c>
      <c r="X32" s="27"/>
      <c r="Y32" s="27"/>
    </row>
    <row r="33" spans="1:25" x14ac:dyDescent="0.25">
      <c r="A33" s="7" t="s">
        <v>22</v>
      </c>
      <c r="B33" s="8">
        <f>SUM(B34)</f>
        <v>5324</v>
      </c>
      <c r="C33" s="8">
        <f t="shared" si="0"/>
        <v>5324</v>
      </c>
      <c r="D33" s="8">
        <f t="shared" si="0"/>
        <v>2398</v>
      </c>
      <c r="E33" s="8">
        <f t="shared" si="0"/>
        <v>2398</v>
      </c>
      <c r="F33" s="26">
        <f t="shared" si="3"/>
        <v>0.45041322314049587</v>
      </c>
      <c r="G33" s="26">
        <f t="shared" si="4"/>
        <v>1</v>
      </c>
      <c r="H33" s="8">
        <f>SUM(H34)</f>
        <v>2570</v>
      </c>
      <c r="I33" s="8">
        <f>SUM(I34)</f>
        <v>2570</v>
      </c>
      <c r="J33" s="8">
        <f>SUM(J34)</f>
        <v>1480</v>
      </c>
      <c r="K33" s="8">
        <f>SUM(K34)</f>
        <v>1480</v>
      </c>
      <c r="L33" s="26">
        <f t="shared" si="5"/>
        <v>0.57587548638132291</v>
      </c>
      <c r="M33" s="26">
        <f t="shared" ref="M33:M54" si="29">K33/J33</f>
        <v>1</v>
      </c>
      <c r="N33" s="8">
        <f>SUM(N34)</f>
        <v>2754</v>
      </c>
      <c r="O33" s="8">
        <f>SUM(O34)</f>
        <v>2754</v>
      </c>
      <c r="P33" s="8">
        <f t="shared" ref="P33:Q33" si="30">SUM(P34)</f>
        <v>918</v>
      </c>
      <c r="Q33" s="8">
        <f t="shared" si="30"/>
        <v>918</v>
      </c>
      <c r="R33" s="26">
        <f t="shared" si="7"/>
        <v>0.33333333333333331</v>
      </c>
      <c r="S33" s="26">
        <f t="shared" si="8"/>
        <v>1</v>
      </c>
      <c r="T33" s="8">
        <f>SUM(T34)</f>
        <v>0</v>
      </c>
      <c r="U33" s="8">
        <f>SUM(U34)</f>
        <v>0</v>
      </c>
      <c r="V33" s="8">
        <f t="shared" ref="V33:W33" si="31">SUM(V34)</f>
        <v>0</v>
      </c>
      <c r="W33" s="8">
        <f t="shared" si="31"/>
        <v>0</v>
      </c>
      <c r="X33" s="26"/>
      <c r="Y33" s="26"/>
    </row>
    <row r="34" spans="1:25" x14ac:dyDescent="0.25">
      <c r="A34" s="9" t="s">
        <v>7</v>
      </c>
      <c r="B34" s="10">
        <f>H34+N34+T34</f>
        <v>5324</v>
      </c>
      <c r="C34" s="23">
        <f>I34+O34+U34</f>
        <v>5324</v>
      </c>
      <c r="D34" s="23">
        <f>J34+P34+V34</f>
        <v>2398</v>
      </c>
      <c r="E34" s="23">
        <f>K34+Q34+W34</f>
        <v>2398</v>
      </c>
      <c r="F34" s="27">
        <f t="shared" si="3"/>
        <v>0.45041322314049587</v>
      </c>
      <c r="G34" s="27">
        <f t="shared" si="4"/>
        <v>1</v>
      </c>
      <c r="H34" s="10">
        <v>2570</v>
      </c>
      <c r="I34" s="10">
        <v>2570</v>
      </c>
      <c r="J34" s="10">
        <v>1480</v>
      </c>
      <c r="K34" s="10">
        <v>1480</v>
      </c>
      <c r="L34" s="27">
        <f t="shared" si="5"/>
        <v>0.57587548638132291</v>
      </c>
      <c r="M34" s="27">
        <f t="shared" si="29"/>
        <v>1</v>
      </c>
      <c r="N34" s="10">
        <v>2754</v>
      </c>
      <c r="O34" s="10">
        <v>2754</v>
      </c>
      <c r="P34" s="10">
        <v>918</v>
      </c>
      <c r="Q34" s="10">
        <v>918</v>
      </c>
      <c r="R34" s="27">
        <f t="shared" si="7"/>
        <v>0.33333333333333331</v>
      </c>
      <c r="S34" s="27">
        <f t="shared" si="8"/>
        <v>1</v>
      </c>
      <c r="T34" s="10">
        <v>0</v>
      </c>
      <c r="U34" s="10">
        <v>0</v>
      </c>
      <c r="V34" s="10">
        <v>0</v>
      </c>
      <c r="W34" s="10">
        <v>0</v>
      </c>
      <c r="X34" s="27"/>
      <c r="Y34" s="27"/>
    </row>
    <row r="35" spans="1:25" x14ac:dyDescent="0.25">
      <c r="A35" s="7" t="s">
        <v>42</v>
      </c>
      <c r="B35" s="8">
        <f>SUM(B36)</f>
        <v>2452</v>
      </c>
      <c r="C35" s="8">
        <f t="shared" si="0"/>
        <v>2452</v>
      </c>
      <c r="D35" s="8">
        <f t="shared" si="0"/>
        <v>1409.4</v>
      </c>
      <c r="E35" s="8">
        <f t="shared" si="0"/>
        <v>1409.4</v>
      </c>
      <c r="F35" s="26">
        <f t="shared" si="3"/>
        <v>0.57479608482871125</v>
      </c>
      <c r="G35" s="26">
        <f t="shared" si="4"/>
        <v>1</v>
      </c>
      <c r="H35" s="8">
        <f>SUM(H36)</f>
        <v>888</v>
      </c>
      <c r="I35" s="8">
        <f>SUM(I36)</f>
        <v>888</v>
      </c>
      <c r="J35" s="8">
        <f>SUM(J36)</f>
        <v>888</v>
      </c>
      <c r="K35" s="8">
        <f>SUM(K36)</f>
        <v>888</v>
      </c>
      <c r="L35" s="26">
        <f t="shared" si="5"/>
        <v>1</v>
      </c>
      <c r="M35" s="26">
        <f t="shared" si="29"/>
        <v>1</v>
      </c>
      <c r="N35" s="8">
        <f>SUM(N36)</f>
        <v>1564</v>
      </c>
      <c r="O35" s="8">
        <f>SUM(O36)</f>
        <v>1564</v>
      </c>
      <c r="P35" s="8">
        <f t="shared" ref="P35:Q35" si="32">SUM(P36)</f>
        <v>521.4</v>
      </c>
      <c r="Q35" s="8">
        <f t="shared" si="32"/>
        <v>521.4</v>
      </c>
      <c r="R35" s="26">
        <f t="shared" si="7"/>
        <v>0.33337595907928386</v>
      </c>
      <c r="S35" s="26">
        <f t="shared" si="8"/>
        <v>1</v>
      </c>
      <c r="T35" s="8">
        <f>SUM(T36)</f>
        <v>0</v>
      </c>
      <c r="U35" s="8">
        <f>SUM(U36)</f>
        <v>0</v>
      </c>
      <c r="V35" s="8">
        <f t="shared" ref="V35:W35" si="33">SUM(V36)</f>
        <v>0</v>
      </c>
      <c r="W35" s="8">
        <f t="shared" si="33"/>
        <v>0</v>
      </c>
      <c r="X35" s="26"/>
      <c r="Y35" s="26"/>
    </row>
    <row r="36" spans="1:25" x14ac:dyDescent="0.25">
      <c r="A36" s="9" t="s">
        <v>7</v>
      </c>
      <c r="B36" s="10">
        <f>H36+N36+T36</f>
        <v>2452</v>
      </c>
      <c r="C36" s="23">
        <f>I36+O36+U36</f>
        <v>2452</v>
      </c>
      <c r="D36" s="23">
        <f>J36+P36+V36</f>
        <v>1409.4</v>
      </c>
      <c r="E36" s="23">
        <f>K36+Q36+W36</f>
        <v>1409.4</v>
      </c>
      <c r="F36" s="27">
        <f t="shared" si="3"/>
        <v>0.57479608482871125</v>
      </c>
      <c r="G36" s="27">
        <f t="shared" si="4"/>
        <v>1</v>
      </c>
      <c r="H36" s="10">
        <v>888</v>
      </c>
      <c r="I36" s="10">
        <v>888</v>
      </c>
      <c r="J36" s="10">
        <v>888</v>
      </c>
      <c r="K36" s="10">
        <v>888</v>
      </c>
      <c r="L36" s="27">
        <f t="shared" si="5"/>
        <v>1</v>
      </c>
      <c r="M36" s="27">
        <f t="shared" si="29"/>
        <v>1</v>
      </c>
      <c r="N36" s="10">
        <v>1564</v>
      </c>
      <c r="O36" s="10">
        <v>1564</v>
      </c>
      <c r="P36" s="10">
        <v>521.4</v>
      </c>
      <c r="Q36" s="10">
        <v>521.4</v>
      </c>
      <c r="R36" s="27">
        <f t="shared" si="7"/>
        <v>0.33337595907928386</v>
      </c>
      <c r="S36" s="27">
        <f t="shared" si="8"/>
        <v>1</v>
      </c>
      <c r="T36" s="10">
        <v>0</v>
      </c>
      <c r="U36" s="10">
        <v>0</v>
      </c>
      <c r="V36" s="10">
        <v>0</v>
      </c>
      <c r="W36" s="10">
        <v>0</v>
      </c>
      <c r="X36" s="27"/>
      <c r="Y36" s="27"/>
    </row>
    <row r="37" spans="1:25" x14ac:dyDescent="0.25">
      <c r="A37" s="7" t="s">
        <v>21</v>
      </c>
      <c r="B37" s="8">
        <f>SUM(B38)</f>
        <v>6033</v>
      </c>
      <c r="C37" s="8">
        <f t="shared" si="0"/>
        <v>6033</v>
      </c>
      <c r="D37" s="8">
        <f t="shared" si="0"/>
        <v>4945</v>
      </c>
      <c r="E37" s="8">
        <f t="shared" si="0"/>
        <v>4944.3999999999996</v>
      </c>
      <c r="F37" s="26">
        <f t="shared" si="3"/>
        <v>0.81955909166252272</v>
      </c>
      <c r="G37" s="26">
        <f t="shared" si="4"/>
        <v>0.99987866531850345</v>
      </c>
      <c r="H37" s="8">
        <f>SUM(H38)</f>
        <v>2088</v>
      </c>
      <c r="I37" s="8">
        <f>SUM(I38)</f>
        <v>2088</v>
      </c>
      <c r="J37" s="8">
        <f>SUM(J38)</f>
        <v>1000</v>
      </c>
      <c r="K37" s="8">
        <f>SUM(K38)</f>
        <v>1000</v>
      </c>
      <c r="L37" s="26">
        <f t="shared" si="5"/>
        <v>0.47892720306513409</v>
      </c>
      <c r="M37" s="26">
        <f t="shared" si="29"/>
        <v>1</v>
      </c>
      <c r="N37" s="8">
        <f>SUM(N38)</f>
        <v>3945</v>
      </c>
      <c r="O37" s="8">
        <f>SUM(O38)</f>
        <v>3945</v>
      </c>
      <c r="P37" s="8">
        <f t="shared" ref="P37:Q37" si="34">SUM(P38)</f>
        <v>3945</v>
      </c>
      <c r="Q37" s="8">
        <f t="shared" si="34"/>
        <v>3944.4</v>
      </c>
      <c r="R37" s="26">
        <f t="shared" si="7"/>
        <v>0.9998479087452472</v>
      </c>
      <c r="S37" s="26">
        <f t="shared" si="8"/>
        <v>0.9998479087452472</v>
      </c>
      <c r="T37" s="8">
        <f>SUM(T38)</f>
        <v>0</v>
      </c>
      <c r="U37" s="8">
        <f>SUM(U38)</f>
        <v>0</v>
      </c>
      <c r="V37" s="8">
        <f t="shared" ref="V37:W37" si="35">SUM(V38)</f>
        <v>0</v>
      </c>
      <c r="W37" s="8">
        <f t="shared" si="35"/>
        <v>0</v>
      </c>
      <c r="X37" s="26"/>
      <c r="Y37" s="26"/>
    </row>
    <row r="38" spans="1:25" x14ac:dyDescent="0.25">
      <c r="A38" s="9" t="s">
        <v>7</v>
      </c>
      <c r="B38" s="10">
        <f>H38+N38+T38</f>
        <v>6033</v>
      </c>
      <c r="C38" s="23">
        <f>I38+O38+U38</f>
        <v>6033</v>
      </c>
      <c r="D38" s="23">
        <f>J38+P38+V38</f>
        <v>4945</v>
      </c>
      <c r="E38" s="23">
        <f>K38+Q38+W38</f>
        <v>4944.3999999999996</v>
      </c>
      <c r="F38" s="27">
        <f t="shared" si="3"/>
        <v>0.81955909166252272</v>
      </c>
      <c r="G38" s="27">
        <f t="shared" si="4"/>
        <v>0.99987866531850345</v>
      </c>
      <c r="H38" s="10">
        <v>2088</v>
      </c>
      <c r="I38" s="10">
        <v>2088</v>
      </c>
      <c r="J38" s="10">
        <v>1000</v>
      </c>
      <c r="K38" s="10">
        <v>1000</v>
      </c>
      <c r="L38" s="27">
        <f t="shared" si="5"/>
        <v>0.47892720306513409</v>
      </c>
      <c r="M38" s="27">
        <f t="shared" si="29"/>
        <v>1</v>
      </c>
      <c r="N38" s="10">
        <v>3945</v>
      </c>
      <c r="O38" s="10">
        <v>3945</v>
      </c>
      <c r="P38" s="10">
        <v>3945</v>
      </c>
      <c r="Q38" s="10">
        <v>3944.4</v>
      </c>
      <c r="R38" s="27">
        <f t="shared" si="7"/>
        <v>0.9998479087452472</v>
      </c>
      <c r="S38" s="27">
        <f t="shared" si="8"/>
        <v>0.9998479087452472</v>
      </c>
      <c r="T38" s="10">
        <v>0</v>
      </c>
      <c r="U38" s="10">
        <v>0</v>
      </c>
      <c r="V38" s="10">
        <v>0</v>
      </c>
      <c r="W38" s="10">
        <v>0</v>
      </c>
      <c r="X38" s="27"/>
      <c r="Y38" s="27"/>
    </row>
    <row r="39" spans="1:25" x14ac:dyDescent="0.25">
      <c r="A39" s="7" t="s">
        <v>20</v>
      </c>
      <c r="B39" s="8">
        <f>SUM(B40)</f>
        <v>7196</v>
      </c>
      <c r="C39" s="8">
        <f t="shared" si="0"/>
        <v>7196</v>
      </c>
      <c r="D39" s="8">
        <f t="shared" si="0"/>
        <v>2191</v>
      </c>
      <c r="E39" s="8">
        <f t="shared" si="0"/>
        <v>2191</v>
      </c>
      <c r="F39" s="26">
        <f t="shared" si="3"/>
        <v>0.3044747081712062</v>
      </c>
      <c r="G39" s="26">
        <f t="shared" si="4"/>
        <v>1</v>
      </c>
      <c r="H39" s="8">
        <f>SUM(H40)</f>
        <v>3623</v>
      </c>
      <c r="I39" s="8">
        <f>SUM(I40)</f>
        <v>3623</v>
      </c>
      <c r="J39" s="8">
        <f>SUM(J40)</f>
        <v>1000</v>
      </c>
      <c r="K39" s="8">
        <f>SUM(K40)</f>
        <v>1000</v>
      </c>
      <c r="L39" s="26">
        <f t="shared" si="5"/>
        <v>0.27601435274634278</v>
      </c>
      <c r="M39" s="26">
        <f t="shared" si="29"/>
        <v>1</v>
      </c>
      <c r="N39" s="8">
        <f>SUM(N40)</f>
        <v>3573</v>
      </c>
      <c r="O39" s="8">
        <f>SUM(O40)</f>
        <v>3573</v>
      </c>
      <c r="P39" s="8">
        <f t="shared" ref="P39:Q39" si="36">SUM(P40)</f>
        <v>1191</v>
      </c>
      <c r="Q39" s="8">
        <f t="shared" si="36"/>
        <v>1191</v>
      </c>
      <c r="R39" s="26">
        <f t="shared" si="7"/>
        <v>0.33333333333333331</v>
      </c>
      <c r="S39" s="26">
        <f t="shared" si="8"/>
        <v>1</v>
      </c>
      <c r="T39" s="8">
        <f>SUM(T40)</f>
        <v>0</v>
      </c>
      <c r="U39" s="8">
        <f>SUM(U40)</f>
        <v>0</v>
      </c>
      <c r="V39" s="8">
        <f t="shared" ref="V39:W39" si="37">SUM(V40)</f>
        <v>0</v>
      </c>
      <c r="W39" s="8">
        <f t="shared" si="37"/>
        <v>0</v>
      </c>
      <c r="X39" s="26"/>
      <c r="Y39" s="26"/>
    </row>
    <row r="40" spans="1:25" x14ac:dyDescent="0.25">
      <c r="A40" s="9" t="s">
        <v>7</v>
      </c>
      <c r="B40" s="10">
        <f>H40+N40+T40</f>
        <v>7196</v>
      </c>
      <c r="C40" s="23">
        <f>I40+O40+U40</f>
        <v>7196</v>
      </c>
      <c r="D40" s="23">
        <f>J40+P40+V40</f>
        <v>2191</v>
      </c>
      <c r="E40" s="23">
        <f>K40+Q40+W40</f>
        <v>2191</v>
      </c>
      <c r="F40" s="27">
        <f t="shared" si="3"/>
        <v>0.3044747081712062</v>
      </c>
      <c r="G40" s="27">
        <f t="shared" si="4"/>
        <v>1</v>
      </c>
      <c r="H40" s="10">
        <v>3623</v>
      </c>
      <c r="I40" s="10">
        <v>3623</v>
      </c>
      <c r="J40" s="10">
        <v>1000</v>
      </c>
      <c r="K40" s="10">
        <v>1000</v>
      </c>
      <c r="L40" s="27">
        <f t="shared" si="5"/>
        <v>0.27601435274634278</v>
      </c>
      <c r="M40" s="27">
        <f t="shared" si="29"/>
        <v>1</v>
      </c>
      <c r="N40" s="10">
        <v>3573</v>
      </c>
      <c r="O40" s="10">
        <v>3573</v>
      </c>
      <c r="P40" s="10">
        <v>1191</v>
      </c>
      <c r="Q40" s="10">
        <v>1191</v>
      </c>
      <c r="R40" s="27">
        <f t="shared" si="7"/>
        <v>0.33333333333333331</v>
      </c>
      <c r="S40" s="27">
        <f t="shared" si="8"/>
        <v>1</v>
      </c>
      <c r="T40" s="10">
        <v>0</v>
      </c>
      <c r="U40" s="10">
        <v>0</v>
      </c>
      <c r="V40" s="10">
        <v>0</v>
      </c>
      <c r="W40" s="10">
        <v>0</v>
      </c>
      <c r="X40" s="27"/>
      <c r="Y40" s="27"/>
    </row>
    <row r="41" spans="1:25" x14ac:dyDescent="0.25">
      <c r="A41" s="7" t="s">
        <v>19</v>
      </c>
      <c r="B41" s="8">
        <f>SUM(B42)</f>
        <v>22514</v>
      </c>
      <c r="C41" s="8">
        <f t="shared" si="0"/>
        <v>22514</v>
      </c>
      <c r="D41" s="8">
        <f t="shared" si="0"/>
        <v>18140.7</v>
      </c>
      <c r="E41" s="8">
        <f t="shared" si="0"/>
        <v>18140.7</v>
      </c>
      <c r="F41" s="26">
        <f t="shared" si="3"/>
        <v>0.80575197654792574</v>
      </c>
      <c r="G41" s="26">
        <f t="shared" si="4"/>
        <v>1</v>
      </c>
      <c r="H41" s="8">
        <f>SUM(H42)</f>
        <v>2892</v>
      </c>
      <c r="I41" s="8">
        <f>SUM(I42)</f>
        <v>2892</v>
      </c>
      <c r="J41" s="8">
        <f>SUM(J42)</f>
        <v>1000</v>
      </c>
      <c r="K41" s="8">
        <f>SUM(K42)</f>
        <v>1000</v>
      </c>
      <c r="L41" s="26">
        <f t="shared" si="5"/>
        <v>0.34578146611341631</v>
      </c>
      <c r="M41" s="26">
        <f t="shared" si="29"/>
        <v>1</v>
      </c>
      <c r="N41" s="8">
        <f>SUM(N42)</f>
        <v>3722</v>
      </c>
      <c r="O41" s="8">
        <f>SUM(O42)</f>
        <v>3722</v>
      </c>
      <c r="P41" s="8">
        <f t="shared" ref="P41:Q41" si="38">SUM(P42)</f>
        <v>1240.7</v>
      </c>
      <c r="Q41" s="8">
        <f t="shared" si="38"/>
        <v>1240.7</v>
      </c>
      <c r="R41" s="26">
        <f t="shared" si="7"/>
        <v>0.33334228909188607</v>
      </c>
      <c r="S41" s="26">
        <f t="shared" si="8"/>
        <v>1</v>
      </c>
      <c r="T41" s="8">
        <f>SUM(T42)</f>
        <v>15900</v>
      </c>
      <c r="U41" s="8">
        <f>SUM(U42)</f>
        <v>15900</v>
      </c>
      <c r="V41" s="8">
        <f t="shared" ref="V41:W41" si="39">SUM(V42)</f>
        <v>15900</v>
      </c>
      <c r="W41" s="8">
        <f t="shared" si="39"/>
        <v>15900</v>
      </c>
      <c r="X41" s="26">
        <f t="shared" si="10"/>
        <v>1</v>
      </c>
      <c r="Y41" s="26">
        <f>W41/V41</f>
        <v>1</v>
      </c>
    </row>
    <row r="42" spans="1:25" x14ac:dyDescent="0.25">
      <c r="A42" s="9" t="s">
        <v>7</v>
      </c>
      <c r="B42" s="10">
        <f>H42+N42+T42</f>
        <v>22514</v>
      </c>
      <c r="C42" s="23">
        <f>I42+O42+U42</f>
        <v>22514</v>
      </c>
      <c r="D42" s="23">
        <f>J42+P42+V42</f>
        <v>18140.7</v>
      </c>
      <c r="E42" s="23">
        <f>K42+Q42+W42</f>
        <v>18140.7</v>
      </c>
      <c r="F42" s="27">
        <f t="shared" si="3"/>
        <v>0.80575197654792574</v>
      </c>
      <c r="G42" s="27">
        <f t="shared" si="4"/>
        <v>1</v>
      </c>
      <c r="H42" s="10">
        <v>2892</v>
      </c>
      <c r="I42" s="10">
        <v>2892</v>
      </c>
      <c r="J42" s="10">
        <v>1000</v>
      </c>
      <c r="K42" s="10">
        <v>1000</v>
      </c>
      <c r="L42" s="27">
        <f t="shared" si="5"/>
        <v>0.34578146611341631</v>
      </c>
      <c r="M42" s="27">
        <f t="shared" si="29"/>
        <v>1</v>
      </c>
      <c r="N42" s="10">
        <v>3722</v>
      </c>
      <c r="O42" s="10">
        <v>3722</v>
      </c>
      <c r="P42" s="10">
        <v>1240.7</v>
      </c>
      <c r="Q42" s="10">
        <v>1240.7</v>
      </c>
      <c r="R42" s="27">
        <f t="shared" si="7"/>
        <v>0.33334228909188607</v>
      </c>
      <c r="S42" s="27">
        <f t="shared" si="8"/>
        <v>1</v>
      </c>
      <c r="T42" s="10">
        <v>15900</v>
      </c>
      <c r="U42" s="10">
        <v>15900</v>
      </c>
      <c r="V42" s="10">
        <v>15900</v>
      </c>
      <c r="W42" s="10">
        <v>15900</v>
      </c>
      <c r="X42" s="27">
        <f t="shared" si="10"/>
        <v>1</v>
      </c>
      <c r="Y42" s="27">
        <f>W42/V42</f>
        <v>1</v>
      </c>
    </row>
    <row r="43" spans="1:25" x14ac:dyDescent="0.25">
      <c r="A43" s="7" t="s">
        <v>18</v>
      </c>
      <c r="B43" s="8">
        <f>SUM(B44)</f>
        <v>3295</v>
      </c>
      <c r="C43" s="8">
        <f t="shared" si="0"/>
        <v>3295</v>
      </c>
      <c r="D43" s="8">
        <f t="shared" si="0"/>
        <v>1607.6</v>
      </c>
      <c r="E43" s="8">
        <f t="shared" si="0"/>
        <v>1607.6</v>
      </c>
      <c r="F43" s="26">
        <f t="shared" si="3"/>
        <v>0.48789074355083456</v>
      </c>
      <c r="G43" s="26">
        <f t="shared" si="4"/>
        <v>1</v>
      </c>
      <c r="H43" s="8">
        <f>SUM(H44)</f>
        <v>764</v>
      </c>
      <c r="I43" s="8">
        <f>SUM(I44)</f>
        <v>764</v>
      </c>
      <c r="J43" s="8">
        <f>SUM(J44)</f>
        <v>764</v>
      </c>
      <c r="K43" s="8">
        <f>SUM(K44)</f>
        <v>764</v>
      </c>
      <c r="L43" s="26">
        <f t="shared" si="5"/>
        <v>1</v>
      </c>
      <c r="M43" s="26">
        <f t="shared" si="29"/>
        <v>1</v>
      </c>
      <c r="N43" s="8">
        <f>SUM(N44)</f>
        <v>2531</v>
      </c>
      <c r="O43" s="8">
        <f>SUM(O44)</f>
        <v>2531</v>
      </c>
      <c r="P43" s="8">
        <f t="shared" ref="P43:Q43" si="40">SUM(P44)</f>
        <v>843.6</v>
      </c>
      <c r="Q43" s="8">
        <f t="shared" si="40"/>
        <v>843.6</v>
      </c>
      <c r="R43" s="26">
        <f t="shared" si="7"/>
        <v>0.33330699328328722</v>
      </c>
      <c r="S43" s="26">
        <f t="shared" si="8"/>
        <v>1</v>
      </c>
      <c r="T43" s="8">
        <f>SUM(T44)</f>
        <v>0</v>
      </c>
      <c r="U43" s="8">
        <f>SUM(U44)</f>
        <v>0</v>
      </c>
      <c r="V43" s="8">
        <f t="shared" ref="V43:W43" si="41">SUM(V44)</f>
        <v>0</v>
      </c>
      <c r="W43" s="8">
        <f t="shared" si="41"/>
        <v>0</v>
      </c>
      <c r="X43" s="26"/>
      <c r="Y43" s="26"/>
    </row>
    <row r="44" spans="1:25" x14ac:dyDescent="0.25">
      <c r="A44" s="9" t="s">
        <v>7</v>
      </c>
      <c r="B44" s="10">
        <f>H44+N44+T44</f>
        <v>3295</v>
      </c>
      <c r="C44" s="23">
        <f>I44+O44+U44</f>
        <v>3295</v>
      </c>
      <c r="D44" s="23">
        <f>J44+P44+V44</f>
        <v>1607.6</v>
      </c>
      <c r="E44" s="23">
        <f>K44+Q44+W44</f>
        <v>1607.6</v>
      </c>
      <c r="F44" s="27">
        <f t="shared" si="3"/>
        <v>0.48789074355083456</v>
      </c>
      <c r="G44" s="27">
        <f t="shared" si="4"/>
        <v>1</v>
      </c>
      <c r="H44" s="10">
        <v>764</v>
      </c>
      <c r="I44" s="10">
        <v>764</v>
      </c>
      <c r="J44" s="10">
        <v>764</v>
      </c>
      <c r="K44" s="10">
        <v>764</v>
      </c>
      <c r="L44" s="27">
        <f t="shared" si="5"/>
        <v>1</v>
      </c>
      <c r="M44" s="27">
        <f t="shared" si="29"/>
        <v>1</v>
      </c>
      <c r="N44" s="10">
        <v>2531</v>
      </c>
      <c r="O44" s="10">
        <v>2531</v>
      </c>
      <c r="P44" s="10">
        <v>843.6</v>
      </c>
      <c r="Q44" s="10">
        <v>843.6</v>
      </c>
      <c r="R44" s="27">
        <f t="shared" si="7"/>
        <v>0.33330699328328722</v>
      </c>
      <c r="S44" s="27">
        <f t="shared" si="8"/>
        <v>1</v>
      </c>
      <c r="T44" s="10">
        <v>0</v>
      </c>
      <c r="U44" s="10">
        <v>0</v>
      </c>
      <c r="V44" s="10">
        <v>0</v>
      </c>
      <c r="W44" s="10">
        <v>0</v>
      </c>
      <c r="X44" s="27"/>
      <c r="Y44" s="27"/>
    </row>
    <row r="45" spans="1:25" x14ac:dyDescent="0.25">
      <c r="A45" s="7" t="s">
        <v>17</v>
      </c>
      <c r="B45" s="8">
        <f>SUM(B46)</f>
        <v>3749</v>
      </c>
      <c r="C45" s="8">
        <f t="shared" si="0"/>
        <v>3749</v>
      </c>
      <c r="D45" s="8">
        <f t="shared" si="0"/>
        <v>1769.3</v>
      </c>
      <c r="E45" s="8">
        <f t="shared" si="0"/>
        <v>1769.3</v>
      </c>
      <c r="F45" s="26">
        <f t="shared" si="3"/>
        <v>0.47193918378234195</v>
      </c>
      <c r="G45" s="26">
        <f t="shared" si="4"/>
        <v>1</v>
      </c>
      <c r="H45" s="8">
        <f>SUM(H46)</f>
        <v>1441</v>
      </c>
      <c r="I45" s="8">
        <f>SUM(I46)</f>
        <v>1441</v>
      </c>
      <c r="J45" s="8">
        <f>SUM(J46)</f>
        <v>1000</v>
      </c>
      <c r="K45" s="8">
        <f>SUM(K46)</f>
        <v>1000</v>
      </c>
      <c r="L45" s="26">
        <f t="shared" si="5"/>
        <v>0.69396252602359476</v>
      </c>
      <c r="M45" s="26">
        <f t="shared" si="29"/>
        <v>1</v>
      </c>
      <c r="N45" s="8">
        <f>SUM(N46)</f>
        <v>2308</v>
      </c>
      <c r="O45" s="8">
        <f>SUM(O46)</f>
        <v>2308</v>
      </c>
      <c r="P45" s="8">
        <f t="shared" ref="P45:Q45" si="42">SUM(P46)</f>
        <v>769.3</v>
      </c>
      <c r="Q45" s="8">
        <f t="shared" si="42"/>
        <v>769.3</v>
      </c>
      <c r="R45" s="26">
        <f t="shared" si="7"/>
        <v>0.33331889081455807</v>
      </c>
      <c r="S45" s="26">
        <f t="shared" si="8"/>
        <v>1</v>
      </c>
      <c r="T45" s="8">
        <f>SUM(T46)</f>
        <v>0</v>
      </c>
      <c r="U45" s="8">
        <f>SUM(U46)</f>
        <v>0</v>
      </c>
      <c r="V45" s="8">
        <f t="shared" ref="V45:W45" si="43">SUM(V46)</f>
        <v>0</v>
      </c>
      <c r="W45" s="8">
        <f t="shared" si="43"/>
        <v>0</v>
      </c>
      <c r="X45" s="26"/>
      <c r="Y45" s="26"/>
    </row>
    <row r="46" spans="1:25" x14ac:dyDescent="0.25">
      <c r="A46" s="9" t="s">
        <v>7</v>
      </c>
      <c r="B46" s="10">
        <f>H46+N46+T46</f>
        <v>3749</v>
      </c>
      <c r="C46" s="23">
        <f>I46+O46+U46</f>
        <v>3749</v>
      </c>
      <c r="D46" s="23">
        <f>J46+P46+V46</f>
        <v>1769.3</v>
      </c>
      <c r="E46" s="23">
        <f>K46+Q46+W46</f>
        <v>1769.3</v>
      </c>
      <c r="F46" s="27">
        <f t="shared" si="3"/>
        <v>0.47193918378234195</v>
      </c>
      <c r="G46" s="27">
        <f t="shared" si="4"/>
        <v>1</v>
      </c>
      <c r="H46" s="10">
        <v>1441</v>
      </c>
      <c r="I46" s="10">
        <v>1441</v>
      </c>
      <c r="J46" s="10">
        <v>1000</v>
      </c>
      <c r="K46" s="10">
        <v>1000</v>
      </c>
      <c r="L46" s="27">
        <f t="shared" si="5"/>
        <v>0.69396252602359476</v>
      </c>
      <c r="M46" s="27">
        <f t="shared" si="29"/>
        <v>1</v>
      </c>
      <c r="N46" s="10">
        <v>2308</v>
      </c>
      <c r="O46" s="10">
        <v>2308</v>
      </c>
      <c r="P46" s="10">
        <v>769.3</v>
      </c>
      <c r="Q46" s="10">
        <v>769.3</v>
      </c>
      <c r="R46" s="27">
        <f t="shared" si="7"/>
        <v>0.33331889081455807</v>
      </c>
      <c r="S46" s="27">
        <f t="shared" si="8"/>
        <v>1</v>
      </c>
      <c r="T46" s="10">
        <v>0</v>
      </c>
      <c r="U46" s="10">
        <v>0</v>
      </c>
      <c r="V46" s="10">
        <v>0</v>
      </c>
      <c r="W46" s="10">
        <v>0</v>
      </c>
      <c r="X46" s="27"/>
      <c r="Y46" s="27"/>
    </row>
    <row r="47" spans="1:25" x14ac:dyDescent="0.25">
      <c r="A47" s="7" t="s">
        <v>16</v>
      </c>
      <c r="B47" s="8">
        <f>SUM(B48)</f>
        <v>4637</v>
      </c>
      <c r="C47" s="8">
        <f t="shared" si="0"/>
        <v>4637</v>
      </c>
      <c r="D47" s="8">
        <f t="shared" si="0"/>
        <v>1819</v>
      </c>
      <c r="E47" s="8">
        <f t="shared" si="0"/>
        <v>1819</v>
      </c>
      <c r="F47" s="26">
        <f t="shared" si="3"/>
        <v>0.39227949105024801</v>
      </c>
      <c r="G47" s="26">
        <f t="shared" si="4"/>
        <v>1</v>
      </c>
      <c r="H47" s="8">
        <f>SUM(H48)</f>
        <v>2180</v>
      </c>
      <c r="I47" s="8">
        <f>SUM(I48)</f>
        <v>2180</v>
      </c>
      <c r="J47" s="8">
        <f>SUM(J48)</f>
        <v>1000</v>
      </c>
      <c r="K47" s="8">
        <f>SUM(K48)</f>
        <v>1000</v>
      </c>
      <c r="L47" s="26">
        <f t="shared" si="5"/>
        <v>0.45871559633027525</v>
      </c>
      <c r="M47" s="26">
        <f t="shared" si="29"/>
        <v>1</v>
      </c>
      <c r="N47" s="8">
        <f>SUM(N48)</f>
        <v>2457</v>
      </c>
      <c r="O47" s="8">
        <f>SUM(O48)</f>
        <v>2457</v>
      </c>
      <c r="P47" s="8">
        <f t="shared" ref="P47:Q47" si="44">SUM(P48)</f>
        <v>819</v>
      </c>
      <c r="Q47" s="8">
        <f t="shared" si="44"/>
        <v>819</v>
      </c>
      <c r="R47" s="26">
        <f t="shared" si="7"/>
        <v>0.33333333333333331</v>
      </c>
      <c r="S47" s="26">
        <f t="shared" si="8"/>
        <v>1</v>
      </c>
      <c r="T47" s="8">
        <f>SUM(T48)</f>
        <v>0</v>
      </c>
      <c r="U47" s="8">
        <f>SUM(U48)</f>
        <v>0</v>
      </c>
      <c r="V47" s="8">
        <f t="shared" ref="V47:W47" si="45">SUM(V48)</f>
        <v>0</v>
      </c>
      <c r="W47" s="8">
        <f t="shared" si="45"/>
        <v>0</v>
      </c>
      <c r="X47" s="26"/>
      <c r="Y47" s="26"/>
    </row>
    <row r="48" spans="1:25" x14ac:dyDescent="0.25">
      <c r="A48" s="9" t="s">
        <v>7</v>
      </c>
      <c r="B48" s="10">
        <f>H48+N48+T48</f>
        <v>4637</v>
      </c>
      <c r="C48" s="23">
        <f>I48+O48+U48</f>
        <v>4637</v>
      </c>
      <c r="D48" s="23">
        <f>J48+P48+V48</f>
        <v>1819</v>
      </c>
      <c r="E48" s="23">
        <f>K48+Q48+W48</f>
        <v>1819</v>
      </c>
      <c r="F48" s="27">
        <f t="shared" si="3"/>
        <v>0.39227949105024801</v>
      </c>
      <c r="G48" s="27">
        <f t="shared" si="4"/>
        <v>1</v>
      </c>
      <c r="H48" s="10">
        <v>2180</v>
      </c>
      <c r="I48" s="10">
        <v>2180</v>
      </c>
      <c r="J48" s="10">
        <v>1000</v>
      </c>
      <c r="K48" s="10">
        <v>1000</v>
      </c>
      <c r="L48" s="27">
        <f t="shared" si="5"/>
        <v>0.45871559633027525</v>
      </c>
      <c r="M48" s="27">
        <f t="shared" si="29"/>
        <v>1</v>
      </c>
      <c r="N48" s="10">
        <v>2457</v>
      </c>
      <c r="O48" s="10">
        <v>2457</v>
      </c>
      <c r="P48" s="10">
        <v>819</v>
      </c>
      <c r="Q48" s="10">
        <v>819</v>
      </c>
      <c r="R48" s="27">
        <f t="shared" si="7"/>
        <v>0.33333333333333331</v>
      </c>
      <c r="S48" s="27">
        <f t="shared" si="8"/>
        <v>1</v>
      </c>
      <c r="T48" s="10">
        <v>0</v>
      </c>
      <c r="U48" s="10">
        <v>0</v>
      </c>
      <c r="V48" s="10">
        <v>0</v>
      </c>
      <c r="W48" s="10">
        <v>0</v>
      </c>
      <c r="X48" s="27"/>
      <c r="Y48" s="27"/>
    </row>
    <row r="49" spans="1:25" x14ac:dyDescent="0.25">
      <c r="A49" s="7" t="s">
        <v>15</v>
      </c>
      <c r="B49" s="8">
        <f>SUM(B50)</f>
        <v>9154</v>
      </c>
      <c r="C49" s="8">
        <f t="shared" si="0"/>
        <v>9154</v>
      </c>
      <c r="D49" s="8">
        <f t="shared" si="0"/>
        <v>3042.3</v>
      </c>
      <c r="E49" s="8">
        <f t="shared" si="0"/>
        <v>3042.3</v>
      </c>
      <c r="F49" s="26">
        <f t="shared" si="3"/>
        <v>0.33234651518461877</v>
      </c>
      <c r="G49" s="26">
        <f t="shared" si="4"/>
        <v>1</v>
      </c>
      <c r="H49" s="8">
        <f>SUM(H50)</f>
        <v>6027</v>
      </c>
      <c r="I49" s="8">
        <f>SUM(I50)</f>
        <v>6027</v>
      </c>
      <c r="J49" s="8">
        <f>SUM(J50)</f>
        <v>2000</v>
      </c>
      <c r="K49" s="8">
        <f>SUM(K50)</f>
        <v>2000</v>
      </c>
      <c r="L49" s="26">
        <f t="shared" si="5"/>
        <v>0.3318400530944085</v>
      </c>
      <c r="M49" s="26">
        <f t="shared" si="29"/>
        <v>1</v>
      </c>
      <c r="N49" s="8">
        <f>SUM(N50)</f>
        <v>3127</v>
      </c>
      <c r="O49" s="8">
        <f>SUM(O50)</f>
        <v>3127</v>
      </c>
      <c r="P49" s="8">
        <f t="shared" ref="P49:Q49" si="46">SUM(P50)</f>
        <v>1042.3</v>
      </c>
      <c r="Q49" s="8">
        <f t="shared" si="46"/>
        <v>1042.3</v>
      </c>
      <c r="R49" s="26">
        <f t="shared" si="7"/>
        <v>0.33332267348896705</v>
      </c>
      <c r="S49" s="26">
        <f t="shared" si="8"/>
        <v>1</v>
      </c>
      <c r="T49" s="8">
        <f>SUM(T50)</f>
        <v>0</v>
      </c>
      <c r="U49" s="8">
        <f>SUM(U50)</f>
        <v>0</v>
      </c>
      <c r="V49" s="8">
        <f t="shared" ref="V49:W49" si="47">SUM(V50)</f>
        <v>0</v>
      </c>
      <c r="W49" s="8">
        <f t="shared" si="47"/>
        <v>0</v>
      </c>
      <c r="X49" s="26"/>
      <c r="Y49" s="26"/>
    </row>
    <row r="50" spans="1:25" x14ac:dyDescent="0.25">
      <c r="A50" s="9" t="s">
        <v>7</v>
      </c>
      <c r="B50" s="10">
        <f>H50+N50+T50</f>
        <v>9154</v>
      </c>
      <c r="C50" s="23">
        <f>I50+O50+U50</f>
        <v>9154</v>
      </c>
      <c r="D50" s="23">
        <f>J50+P50+V50</f>
        <v>3042.3</v>
      </c>
      <c r="E50" s="23">
        <f>K50+Q50+W50</f>
        <v>3042.3</v>
      </c>
      <c r="F50" s="27">
        <f t="shared" si="3"/>
        <v>0.33234651518461877</v>
      </c>
      <c r="G50" s="27">
        <f t="shared" si="4"/>
        <v>1</v>
      </c>
      <c r="H50" s="10">
        <v>6027</v>
      </c>
      <c r="I50" s="10">
        <v>6027</v>
      </c>
      <c r="J50" s="10">
        <v>2000</v>
      </c>
      <c r="K50" s="10">
        <v>2000</v>
      </c>
      <c r="L50" s="27">
        <f t="shared" si="5"/>
        <v>0.3318400530944085</v>
      </c>
      <c r="M50" s="27">
        <f t="shared" si="29"/>
        <v>1</v>
      </c>
      <c r="N50" s="10">
        <v>3127</v>
      </c>
      <c r="O50" s="10">
        <v>3127</v>
      </c>
      <c r="P50" s="10">
        <v>1042.3</v>
      </c>
      <c r="Q50" s="10">
        <v>1042.3</v>
      </c>
      <c r="R50" s="27">
        <f t="shared" si="7"/>
        <v>0.33332267348896705</v>
      </c>
      <c r="S50" s="27">
        <f t="shared" si="8"/>
        <v>1</v>
      </c>
      <c r="T50" s="10">
        <v>0</v>
      </c>
      <c r="U50" s="10">
        <v>0</v>
      </c>
      <c r="V50" s="10">
        <v>0</v>
      </c>
      <c r="W50" s="10">
        <v>0</v>
      </c>
      <c r="X50" s="27"/>
      <c r="Y50" s="27"/>
    </row>
    <row r="51" spans="1:25" x14ac:dyDescent="0.25">
      <c r="A51" s="7" t="s">
        <v>14</v>
      </c>
      <c r="B51" s="8">
        <f>SUM(B52)</f>
        <v>4624</v>
      </c>
      <c r="C51" s="8">
        <f t="shared" si="0"/>
        <v>4624</v>
      </c>
      <c r="D51" s="8">
        <f t="shared" si="0"/>
        <v>1819</v>
      </c>
      <c r="E51" s="8">
        <f t="shared" si="0"/>
        <v>1819</v>
      </c>
      <c r="F51" s="26">
        <f t="shared" si="3"/>
        <v>0.39338235294117646</v>
      </c>
      <c r="G51" s="26">
        <f t="shared" si="4"/>
        <v>1</v>
      </c>
      <c r="H51" s="8">
        <f>SUM(H52)</f>
        <v>2167</v>
      </c>
      <c r="I51" s="8">
        <f>SUM(I52)</f>
        <v>2167</v>
      </c>
      <c r="J51" s="8">
        <f>SUM(J52)</f>
        <v>1000</v>
      </c>
      <c r="K51" s="8">
        <f>SUM(K52)</f>
        <v>1000</v>
      </c>
      <c r="L51" s="26">
        <f t="shared" si="5"/>
        <v>0.46146746654360865</v>
      </c>
      <c r="M51" s="26">
        <f t="shared" si="29"/>
        <v>1</v>
      </c>
      <c r="N51" s="8">
        <f>SUM(N52)</f>
        <v>2457</v>
      </c>
      <c r="O51" s="8">
        <f>SUM(O52)</f>
        <v>2457</v>
      </c>
      <c r="P51" s="8">
        <f t="shared" ref="P51:Q51" si="48">SUM(P52)</f>
        <v>819</v>
      </c>
      <c r="Q51" s="8">
        <f t="shared" si="48"/>
        <v>819</v>
      </c>
      <c r="R51" s="26">
        <f t="shared" si="7"/>
        <v>0.33333333333333331</v>
      </c>
      <c r="S51" s="26">
        <f t="shared" si="8"/>
        <v>1</v>
      </c>
      <c r="T51" s="8">
        <f>SUM(T52)</f>
        <v>0</v>
      </c>
      <c r="U51" s="8">
        <f>SUM(U52)</f>
        <v>0</v>
      </c>
      <c r="V51" s="8">
        <f t="shared" ref="V51:W51" si="49">SUM(V52)</f>
        <v>0</v>
      </c>
      <c r="W51" s="8">
        <f t="shared" si="49"/>
        <v>0</v>
      </c>
      <c r="X51" s="26"/>
      <c r="Y51" s="26"/>
    </row>
    <row r="52" spans="1:25" x14ac:dyDescent="0.25">
      <c r="A52" s="9" t="s">
        <v>7</v>
      </c>
      <c r="B52" s="10">
        <f>H52+N52+T52</f>
        <v>4624</v>
      </c>
      <c r="C52" s="23">
        <f>I52+O52+U52</f>
        <v>4624</v>
      </c>
      <c r="D52" s="23">
        <f>J52+P52+V52</f>
        <v>1819</v>
      </c>
      <c r="E52" s="23">
        <f>K52+Q52+W52</f>
        <v>1819</v>
      </c>
      <c r="F52" s="27">
        <f t="shared" si="3"/>
        <v>0.39338235294117646</v>
      </c>
      <c r="G52" s="27">
        <f t="shared" si="4"/>
        <v>1</v>
      </c>
      <c r="H52" s="10">
        <v>2167</v>
      </c>
      <c r="I52" s="10">
        <v>2167</v>
      </c>
      <c r="J52" s="10">
        <v>1000</v>
      </c>
      <c r="K52" s="10">
        <v>1000</v>
      </c>
      <c r="L52" s="27">
        <f t="shared" si="5"/>
        <v>0.46146746654360865</v>
      </c>
      <c r="M52" s="27">
        <f t="shared" si="29"/>
        <v>1</v>
      </c>
      <c r="N52" s="10">
        <v>2457</v>
      </c>
      <c r="O52" s="10">
        <v>2457</v>
      </c>
      <c r="P52" s="10">
        <v>819</v>
      </c>
      <c r="Q52" s="10">
        <v>819</v>
      </c>
      <c r="R52" s="27">
        <f t="shared" si="7"/>
        <v>0.33333333333333331</v>
      </c>
      <c r="S52" s="27">
        <f t="shared" si="8"/>
        <v>1</v>
      </c>
      <c r="T52" s="10">
        <v>0</v>
      </c>
      <c r="U52" s="10">
        <v>0</v>
      </c>
      <c r="V52" s="10">
        <v>0</v>
      </c>
      <c r="W52" s="10">
        <v>0</v>
      </c>
      <c r="X52" s="27"/>
      <c r="Y52" s="27"/>
    </row>
    <row r="53" spans="1:25" x14ac:dyDescent="0.25">
      <c r="A53" s="7" t="s">
        <v>41</v>
      </c>
      <c r="B53" s="8">
        <f>SUM(B54)</f>
        <v>2515</v>
      </c>
      <c r="C53" s="8">
        <f t="shared" si="0"/>
        <v>2515</v>
      </c>
      <c r="D53" s="8">
        <f t="shared" si="0"/>
        <v>1225</v>
      </c>
      <c r="E53" s="8">
        <f t="shared" si="0"/>
        <v>1225</v>
      </c>
      <c r="F53" s="26">
        <f t="shared" si="3"/>
        <v>0.48707753479125249</v>
      </c>
      <c r="G53" s="26">
        <f t="shared" si="4"/>
        <v>1</v>
      </c>
      <c r="H53" s="8">
        <f>SUM(H54)</f>
        <v>580</v>
      </c>
      <c r="I53" s="8">
        <f>SUM(I54)</f>
        <v>580</v>
      </c>
      <c r="J53" s="8">
        <f>SUM(J54)</f>
        <v>580</v>
      </c>
      <c r="K53" s="8">
        <f>SUM(K54)</f>
        <v>580</v>
      </c>
      <c r="L53" s="26">
        <f t="shared" si="5"/>
        <v>1</v>
      </c>
      <c r="M53" s="26">
        <f t="shared" si="29"/>
        <v>1</v>
      </c>
      <c r="N53" s="8">
        <f>SUM(N54)</f>
        <v>1935</v>
      </c>
      <c r="O53" s="8">
        <f>SUM(O54)</f>
        <v>1935</v>
      </c>
      <c r="P53" s="8">
        <f t="shared" ref="P53:Q53" si="50">SUM(P54)</f>
        <v>645</v>
      </c>
      <c r="Q53" s="8">
        <f t="shared" si="50"/>
        <v>645</v>
      </c>
      <c r="R53" s="26">
        <f t="shared" si="7"/>
        <v>0.33333333333333331</v>
      </c>
      <c r="S53" s="26">
        <f t="shared" si="8"/>
        <v>1</v>
      </c>
      <c r="T53" s="8">
        <f>SUM(T54)</f>
        <v>0</v>
      </c>
      <c r="U53" s="8">
        <f>SUM(U54)</f>
        <v>0</v>
      </c>
      <c r="V53" s="8">
        <f t="shared" ref="V53:W53" si="51">SUM(V54)</f>
        <v>0</v>
      </c>
      <c r="W53" s="8">
        <f t="shared" si="51"/>
        <v>0</v>
      </c>
      <c r="X53" s="26"/>
      <c r="Y53" s="26"/>
    </row>
    <row r="54" spans="1:25" x14ac:dyDescent="0.25">
      <c r="A54" s="9" t="s">
        <v>7</v>
      </c>
      <c r="B54" s="10">
        <f>H54+N54+T54</f>
        <v>2515</v>
      </c>
      <c r="C54" s="23">
        <f>I54+O54+U54</f>
        <v>2515</v>
      </c>
      <c r="D54" s="23">
        <f>J54+P54+V54</f>
        <v>1225</v>
      </c>
      <c r="E54" s="23">
        <f>K54+Q54+W54</f>
        <v>1225</v>
      </c>
      <c r="F54" s="27">
        <f t="shared" si="3"/>
        <v>0.48707753479125249</v>
      </c>
      <c r="G54" s="27">
        <f t="shared" si="4"/>
        <v>1</v>
      </c>
      <c r="H54" s="10">
        <v>580</v>
      </c>
      <c r="I54" s="10">
        <v>580</v>
      </c>
      <c r="J54" s="10">
        <v>580</v>
      </c>
      <c r="K54" s="10">
        <v>580</v>
      </c>
      <c r="L54" s="27">
        <f t="shared" si="5"/>
        <v>1</v>
      </c>
      <c r="M54" s="27">
        <f t="shared" si="29"/>
        <v>1</v>
      </c>
      <c r="N54" s="10">
        <v>1935</v>
      </c>
      <c r="O54" s="10">
        <v>1935</v>
      </c>
      <c r="P54" s="10">
        <v>645</v>
      </c>
      <c r="Q54" s="10">
        <v>645</v>
      </c>
      <c r="R54" s="27">
        <f t="shared" si="7"/>
        <v>0.33333333333333331</v>
      </c>
      <c r="S54" s="27">
        <f t="shared" si="8"/>
        <v>1</v>
      </c>
      <c r="T54" s="10">
        <v>0</v>
      </c>
      <c r="U54" s="10">
        <v>0</v>
      </c>
      <c r="V54" s="10">
        <v>0</v>
      </c>
      <c r="W54" s="10">
        <v>0</v>
      </c>
      <c r="X54" s="27"/>
      <c r="Y54" s="27"/>
    </row>
    <row r="55" spans="1:25" x14ac:dyDescent="0.25">
      <c r="A55" s="7" t="s">
        <v>13</v>
      </c>
      <c r="B55" s="8">
        <f>SUM(B56)</f>
        <v>4535</v>
      </c>
      <c r="C55" s="8">
        <f t="shared" si="0"/>
        <v>4535</v>
      </c>
      <c r="D55" s="8">
        <f t="shared" si="0"/>
        <v>893.4</v>
      </c>
      <c r="E55" s="8">
        <f t="shared" si="0"/>
        <v>893.4</v>
      </c>
      <c r="F55" s="26">
        <f t="shared" si="3"/>
        <v>0.19700110253583242</v>
      </c>
      <c r="G55" s="26">
        <f t="shared" si="4"/>
        <v>1</v>
      </c>
      <c r="H55" s="8">
        <f>SUM(H56)</f>
        <v>1855</v>
      </c>
      <c r="I55" s="8">
        <f>SUM(I56)</f>
        <v>1855</v>
      </c>
      <c r="J55" s="8">
        <f>SUM(J56)</f>
        <v>0</v>
      </c>
      <c r="K55" s="8">
        <f>SUM(K56)</f>
        <v>0</v>
      </c>
      <c r="L55" s="26">
        <f t="shared" si="5"/>
        <v>0</v>
      </c>
      <c r="M55" s="26"/>
      <c r="N55" s="8">
        <f>SUM(N56)</f>
        <v>2680</v>
      </c>
      <c r="O55" s="8">
        <f>SUM(O56)</f>
        <v>2680</v>
      </c>
      <c r="P55" s="8">
        <f t="shared" ref="P55:Q55" si="52">SUM(P56)</f>
        <v>893.4</v>
      </c>
      <c r="Q55" s="8">
        <f t="shared" si="52"/>
        <v>893.4</v>
      </c>
      <c r="R55" s="26">
        <f t="shared" si="7"/>
        <v>0.33335820895522389</v>
      </c>
      <c r="S55" s="26">
        <f t="shared" si="8"/>
        <v>1</v>
      </c>
      <c r="T55" s="8">
        <f>SUM(T56)</f>
        <v>0</v>
      </c>
      <c r="U55" s="8">
        <f>SUM(U56)</f>
        <v>0</v>
      </c>
      <c r="V55" s="8">
        <f t="shared" ref="V55:W55" si="53">SUM(V56)</f>
        <v>0</v>
      </c>
      <c r="W55" s="8">
        <f t="shared" si="53"/>
        <v>0</v>
      </c>
      <c r="X55" s="26"/>
      <c r="Y55" s="26"/>
    </row>
    <row r="56" spans="1:25" x14ac:dyDescent="0.25">
      <c r="A56" s="9" t="s">
        <v>7</v>
      </c>
      <c r="B56" s="10">
        <f>H56+N56+T56</f>
        <v>4535</v>
      </c>
      <c r="C56" s="23">
        <f>I56+O56+U56</f>
        <v>4535</v>
      </c>
      <c r="D56" s="23">
        <f>J56+P56+V56</f>
        <v>893.4</v>
      </c>
      <c r="E56" s="23">
        <f>K56+Q56+W56</f>
        <v>893.4</v>
      </c>
      <c r="F56" s="27">
        <f t="shared" si="3"/>
        <v>0.19700110253583242</v>
      </c>
      <c r="G56" s="27">
        <f t="shared" si="4"/>
        <v>1</v>
      </c>
      <c r="H56" s="10">
        <v>1855</v>
      </c>
      <c r="I56" s="10">
        <v>1855</v>
      </c>
      <c r="J56" s="10">
        <v>0</v>
      </c>
      <c r="K56" s="10">
        <v>0</v>
      </c>
      <c r="L56" s="27">
        <f t="shared" si="5"/>
        <v>0</v>
      </c>
      <c r="M56" s="27"/>
      <c r="N56" s="10">
        <v>2680</v>
      </c>
      <c r="O56" s="10">
        <v>2680</v>
      </c>
      <c r="P56" s="10">
        <v>893.4</v>
      </c>
      <c r="Q56" s="10">
        <v>893.4</v>
      </c>
      <c r="R56" s="27">
        <f t="shared" si="7"/>
        <v>0.33335820895522389</v>
      </c>
      <c r="S56" s="27">
        <f t="shared" si="8"/>
        <v>1</v>
      </c>
      <c r="T56" s="10">
        <v>0</v>
      </c>
      <c r="U56" s="10">
        <v>0</v>
      </c>
      <c r="V56" s="10">
        <v>0</v>
      </c>
      <c r="W56" s="10">
        <v>0</v>
      </c>
      <c r="X56" s="27"/>
      <c r="Y56" s="27"/>
    </row>
    <row r="57" spans="1:25" x14ac:dyDescent="0.25">
      <c r="A57" s="7" t="s">
        <v>12</v>
      </c>
      <c r="B57" s="8">
        <f>SUM(B58)</f>
        <v>7027</v>
      </c>
      <c r="C57" s="8">
        <f t="shared" si="0"/>
        <v>7027</v>
      </c>
      <c r="D57" s="8">
        <f t="shared" si="0"/>
        <v>1538.3</v>
      </c>
      <c r="E57" s="8">
        <f t="shared" si="0"/>
        <v>1538.3</v>
      </c>
      <c r="F57" s="26">
        <f t="shared" si="3"/>
        <v>0.21891276504909635</v>
      </c>
      <c r="G57" s="26">
        <f t="shared" si="4"/>
        <v>1</v>
      </c>
      <c r="H57" s="8">
        <f>SUM(H58)</f>
        <v>2412</v>
      </c>
      <c r="I57" s="8">
        <f>SUM(I58)</f>
        <v>2412</v>
      </c>
      <c r="J57" s="8">
        <f>SUM(J58)</f>
        <v>0</v>
      </c>
      <c r="K57" s="8">
        <f>SUM(K58)</f>
        <v>0</v>
      </c>
      <c r="L57" s="26">
        <f t="shared" si="5"/>
        <v>0</v>
      </c>
      <c r="M57" s="26"/>
      <c r="N57" s="8">
        <f>SUM(N58)</f>
        <v>4615</v>
      </c>
      <c r="O57" s="8">
        <f>SUM(O58)</f>
        <v>4615</v>
      </c>
      <c r="P57" s="8">
        <f t="shared" ref="P57:Q57" si="54">SUM(P58)</f>
        <v>1538.3</v>
      </c>
      <c r="Q57" s="8">
        <f t="shared" si="54"/>
        <v>1538.3</v>
      </c>
      <c r="R57" s="26">
        <f t="shared" si="7"/>
        <v>0.33332611050920907</v>
      </c>
      <c r="S57" s="26">
        <f t="shared" si="8"/>
        <v>1</v>
      </c>
      <c r="T57" s="8">
        <f>SUM(T58)</f>
        <v>0</v>
      </c>
      <c r="U57" s="8">
        <f>SUM(U58)</f>
        <v>0</v>
      </c>
      <c r="V57" s="8">
        <f t="shared" ref="V57:W57" si="55">SUM(V58)</f>
        <v>0</v>
      </c>
      <c r="W57" s="8">
        <f t="shared" si="55"/>
        <v>0</v>
      </c>
      <c r="X57" s="26"/>
      <c r="Y57" s="26"/>
    </row>
    <row r="58" spans="1:25" x14ac:dyDescent="0.25">
      <c r="A58" s="9" t="s">
        <v>7</v>
      </c>
      <c r="B58" s="10">
        <f>H58+N58+T58</f>
        <v>7027</v>
      </c>
      <c r="C58" s="23">
        <f>I58+O58+U58</f>
        <v>7027</v>
      </c>
      <c r="D58" s="23">
        <f>J58+P58+V58</f>
        <v>1538.3</v>
      </c>
      <c r="E58" s="23">
        <f>K58+Q58+W58</f>
        <v>1538.3</v>
      </c>
      <c r="F58" s="27">
        <f t="shared" si="3"/>
        <v>0.21891276504909635</v>
      </c>
      <c r="G58" s="27">
        <f t="shared" si="4"/>
        <v>1</v>
      </c>
      <c r="H58" s="10">
        <v>2412</v>
      </c>
      <c r="I58" s="10">
        <v>2412</v>
      </c>
      <c r="J58" s="10">
        <v>0</v>
      </c>
      <c r="K58" s="10">
        <v>0</v>
      </c>
      <c r="L58" s="27">
        <f t="shared" si="5"/>
        <v>0</v>
      </c>
      <c r="M58" s="27"/>
      <c r="N58" s="10">
        <v>4615</v>
      </c>
      <c r="O58" s="10">
        <v>4615</v>
      </c>
      <c r="P58" s="10">
        <v>1538.3</v>
      </c>
      <c r="Q58" s="10">
        <v>1538.3</v>
      </c>
      <c r="R58" s="27">
        <f t="shared" si="7"/>
        <v>0.33332611050920907</v>
      </c>
      <c r="S58" s="27">
        <f t="shared" si="8"/>
        <v>1</v>
      </c>
      <c r="T58" s="10">
        <v>0</v>
      </c>
      <c r="U58" s="10">
        <v>0</v>
      </c>
      <c r="V58" s="10">
        <v>0</v>
      </c>
      <c r="W58" s="10">
        <v>0</v>
      </c>
      <c r="X58" s="27"/>
      <c r="Y58" s="27"/>
    </row>
    <row r="59" spans="1:25" x14ac:dyDescent="0.25">
      <c r="A59" s="7" t="s">
        <v>11</v>
      </c>
      <c r="B59" s="8">
        <f>SUM(B60)</f>
        <v>24630</v>
      </c>
      <c r="C59" s="8">
        <f t="shared" si="0"/>
        <v>24630</v>
      </c>
      <c r="D59" s="8">
        <f t="shared" si="0"/>
        <v>17687.3</v>
      </c>
      <c r="E59" s="8">
        <f t="shared" si="0"/>
        <v>12687.3</v>
      </c>
      <c r="F59" s="26">
        <f t="shared" si="3"/>
        <v>0.51511571254567601</v>
      </c>
      <c r="G59" s="26">
        <f t="shared" ref="G59:G73" si="56">E59/D59</f>
        <v>0.71731129115240877</v>
      </c>
      <c r="H59" s="8">
        <f>SUM(H60)</f>
        <v>4568</v>
      </c>
      <c r="I59" s="8">
        <f>SUM(I60)</f>
        <v>4568</v>
      </c>
      <c r="J59" s="8">
        <f>SUM(J60)</f>
        <v>1000</v>
      </c>
      <c r="K59" s="8">
        <f>SUM(K60)</f>
        <v>1000</v>
      </c>
      <c r="L59" s="26">
        <f t="shared" si="5"/>
        <v>0.21891418563922943</v>
      </c>
      <c r="M59" s="26">
        <f t="shared" ref="M59:M62" si="57">K59/J59</f>
        <v>1</v>
      </c>
      <c r="N59" s="8">
        <f>SUM(N60)</f>
        <v>5062</v>
      </c>
      <c r="O59" s="8">
        <f>SUM(O60)</f>
        <v>5062</v>
      </c>
      <c r="P59" s="8">
        <f t="shared" ref="P59:Q59" si="58">SUM(P60)</f>
        <v>1687.3</v>
      </c>
      <c r="Q59" s="8">
        <f t="shared" si="58"/>
        <v>1687.3</v>
      </c>
      <c r="R59" s="26">
        <f t="shared" si="7"/>
        <v>0.33332674832082182</v>
      </c>
      <c r="S59" s="26">
        <f t="shared" si="8"/>
        <v>1</v>
      </c>
      <c r="T59" s="8">
        <f>SUM(T60)</f>
        <v>15000</v>
      </c>
      <c r="U59" s="8">
        <f>SUM(U60)</f>
        <v>15000</v>
      </c>
      <c r="V59" s="8">
        <f t="shared" ref="V59:W59" si="59">SUM(V60)</f>
        <v>15000</v>
      </c>
      <c r="W59" s="8">
        <f t="shared" si="59"/>
        <v>10000</v>
      </c>
      <c r="X59" s="26">
        <f t="shared" si="10"/>
        <v>0.66666666666666663</v>
      </c>
      <c r="Y59" s="26">
        <f t="shared" ref="Y59:Y62" si="60">W59/V59</f>
        <v>0.66666666666666663</v>
      </c>
    </row>
    <row r="60" spans="1:25" x14ac:dyDescent="0.25">
      <c r="A60" s="9" t="s">
        <v>7</v>
      </c>
      <c r="B60" s="10">
        <f>H60+N60+T60</f>
        <v>24630</v>
      </c>
      <c r="C60" s="23">
        <f>I60+O60+U60</f>
        <v>24630</v>
      </c>
      <c r="D60" s="23">
        <f>J60+P60+V60</f>
        <v>17687.3</v>
      </c>
      <c r="E60" s="23">
        <f>K60+Q60+W60</f>
        <v>12687.3</v>
      </c>
      <c r="F60" s="27">
        <f t="shared" si="3"/>
        <v>0.51511571254567601</v>
      </c>
      <c r="G60" s="27">
        <f t="shared" si="56"/>
        <v>0.71731129115240877</v>
      </c>
      <c r="H60" s="10">
        <v>4568</v>
      </c>
      <c r="I60" s="10">
        <v>4568</v>
      </c>
      <c r="J60" s="10">
        <v>1000</v>
      </c>
      <c r="K60" s="10">
        <v>1000</v>
      </c>
      <c r="L60" s="27">
        <f t="shared" si="5"/>
        <v>0.21891418563922943</v>
      </c>
      <c r="M60" s="27">
        <f t="shared" si="57"/>
        <v>1</v>
      </c>
      <c r="N60" s="10">
        <v>5062</v>
      </c>
      <c r="O60" s="10">
        <v>5062</v>
      </c>
      <c r="P60" s="10">
        <v>1687.3</v>
      </c>
      <c r="Q60" s="10">
        <v>1687.3</v>
      </c>
      <c r="R60" s="27">
        <f t="shared" si="7"/>
        <v>0.33332674832082182</v>
      </c>
      <c r="S60" s="27">
        <f t="shared" si="8"/>
        <v>1</v>
      </c>
      <c r="T60" s="10">
        <v>15000</v>
      </c>
      <c r="U60" s="10">
        <v>15000</v>
      </c>
      <c r="V60" s="10">
        <v>15000</v>
      </c>
      <c r="W60" s="10">
        <v>10000</v>
      </c>
      <c r="X60" s="27">
        <f t="shared" si="10"/>
        <v>0.66666666666666663</v>
      </c>
      <c r="Y60" s="27">
        <f t="shared" si="60"/>
        <v>0.66666666666666663</v>
      </c>
    </row>
    <row r="61" spans="1:25" x14ac:dyDescent="0.25">
      <c r="A61" s="7" t="s">
        <v>10</v>
      </c>
      <c r="B61" s="8">
        <f>SUM(B62)</f>
        <v>20644</v>
      </c>
      <c r="C61" s="8">
        <f t="shared" si="0"/>
        <v>20644</v>
      </c>
      <c r="D61" s="8">
        <f t="shared" si="0"/>
        <v>17693.3</v>
      </c>
      <c r="E61" s="8">
        <f t="shared" si="0"/>
        <v>17693.3</v>
      </c>
      <c r="F61" s="26">
        <f t="shared" si="3"/>
        <v>0.85706742879286957</v>
      </c>
      <c r="G61" s="26">
        <f t="shared" si="56"/>
        <v>1</v>
      </c>
      <c r="H61" s="8">
        <f>SUM(H62)</f>
        <v>1964</v>
      </c>
      <c r="I61" s="8">
        <f>SUM(I62)</f>
        <v>1964</v>
      </c>
      <c r="J61" s="8">
        <f>SUM(J62)</f>
        <v>800</v>
      </c>
      <c r="K61" s="8">
        <f>SUM(K62)</f>
        <v>800</v>
      </c>
      <c r="L61" s="26">
        <f t="shared" si="5"/>
        <v>0.40733197556008149</v>
      </c>
      <c r="M61" s="26">
        <f t="shared" si="57"/>
        <v>1</v>
      </c>
      <c r="N61" s="8">
        <f>SUM(N62)</f>
        <v>2680</v>
      </c>
      <c r="O61" s="8">
        <f>SUM(O62)</f>
        <v>2680</v>
      </c>
      <c r="P61" s="8">
        <f t="shared" ref="P61:Q61" si="61">SUM(P62)</f>
        <v>893.3</v>
      </c>
      <c r="Q61" s="8">
        <f t="shared" si="61"/>
        <v>893.3</v>
      </c>
      <c r="R61" s="26">
        <f t="shared" si="7"/>
        <v>0.33332089552238803</v>
      </c>
      <c r="S61" s="26">
        <f t="shared" si="8"/>
        <v>1</v>
      </c>
      <c r="T61" s="8">
        <f>SUM(T62)</f>
        <v>16000</v>
      </c>
      <c r="U61" s="8">
        <f>SUM(U62)</f>
        <v>16000</v>
      </c>
      <c r="V61" s="8">
        <f t="shared" ref="V61:W61" si="62">SUM(V62)</f>
        <v>16000</v>
      </c>
      <c r="W61" s="8">
        <f t="shared" si="62"/>
        <v>16000</v>
      </c>
      <c r="X61" s="26">
        <f t="shared" si="10"/>
        <v>1</v>
      </c>
      <c r="Y61" s="26">
        <f t="shared" si="60"/>
        <v>1</v>
      </c>
    </row>
    <row r="62" spans="1:25" x14ac:dyDescent="0.25">
      <c r="A62" s="9" t="s">
        <v>7</v>
      </c>
      <c r="B62" s="10">
        <f>H62+N62+T62</f>
        <v>20644</v>
      </c>
      <c r="C62" s="23">
        <f>I62+O62+U62</f>
        <v>20644</v>
      </c>
      <c r="D62" s="23">
        <f>J62+P62+V62</f>
        <v>17693.3</v>
      </c>
      <c r="E62" s="23">
        <f>K62+Q62+W62</f>
        <v>17693.3</v>
      </c>
      <c r="F62" s="27">
        <f t="shared" si="3"/>
        <v>0.85706742879286957</v>
      </c>
      <c r="G62" s="27">
        <f t="shared" si="56"/>
        <v>1</v>
      </c>
      <c r="H62" s="10">
        <v>1964</v>
      </c>
      <c r="I62" s="10">
        <v>1964</v>
      </c>
      <c r="J62" s="10">
        <v>800</v>
      </c>
      <c r="K62" s="10">
        <v>800</v>
      </c>
      <c r="L62" s="27">
        <f t="shared" si="5"/>
        <v>0.40733197556008149</v>
      </c>
      <c r="M62" s="27">
        <f t="shared" si="57"/>
        <v>1</v>
      </c>
      <c r="N62" s="10">
        <v>2680</v>
      </c>
      <c r="O62" s="10">
        <v>2680</v>
      </c>
      <c r="P62" s="10">
        <v>893.3</v>
      </c>
      <c r="Q62" s="10">
        <v>893.3</v>
      </c>
      <c r="R62" s="27">
        <f t="shared" si="7"/>
        <v>0.33332089552238803</v>
      </c>
      <c r="S62" s="27">
        <f t="shared" si="8"/>
        <v>1</v>
      </c>
      <c r="T62" s="10">
        <v>16000</v>
      </c>
      <c r="U62" s="10">
        <v>16000</v>
      </c>
      <c r="V62" s="10">
        <v>16000</v>
      </c>
      <c r="W62" s="10">
        <v>16000</v>
      </c>
      <c r="X62" s="27">
        <f t="shared" si="10"/>
        <v>1</v>
      </c>
      <c r="Y62" s="27">
        <f t="shared" si="60"/>
        <v>1</v>
      </c>
    </row>
    <row r="63" spans="1:25" x14ac:dyDescent="0.25">
      <c r="A63" s="7" t="s">
        <v>40</v>
      </c>
      <c r="B63" s="8">
        <f>SUM(B64)</f>
        <v>3554</v>
      </c>
      <c r="C63" s="8">
        <f t="shared" si="0"/>
        <v>3554</v>
      </c>
      <c r="D63" s="8">
        <f t="shared" si="0"/>
        <v>943.3</v>
      </c>
      <c r="E63" s="8">
        <f t="shared" si="0"/>
        <v>943.3</v>
      </c>
      <c r="F63" s="26">
        <f t="shared" si="3"/>
        <v>0.26541924592009003</v>
      </c>
      <c r="G63" s="26">
        <f t="shared" si="56"/>
        <v>1</v>
      </c>
      <c r="H63" s="8">
        <f>SUM(H64)</f>
        <v>724</v>
      </c>
      <c r="I63" s="8">
        <f>SUM(I64)</f>
        <v>724</v>
      </c>
      <c r="J63" s="8">
        <f>SUM(J64)</f>
        <v>0</v>
      </c>
      <c r="K63" s="8">
        <f>SUM(K64)</f>
        <v>0</v>
      </c>
      <c r="L63" s="26">
        <f t="shared" si="5"/>
        <v>0</v>
      </c>
      <c r="M63" s="26"/>
      <c r="N63" s="8">
        <f>SUM(N64)</f>
        <v>2830</v>
      </c>
      <c r="O63" s="8">
        <f>SUM(O64)</f>
        <v>2830</v>
      </c>
      <c r="P63" s="8">
        <f t="shared" ref="P63:Q63" si="63">SUM(P64)</f>
        <v>943.3</v>
      </c>
      <c r="Q63" s="8">
        <f t="shared" si="63"/>
        <v>943.3</v>
      </c>
      <c r="R63" s="26">
        <f t="shared" si="7"/>
        <v>0.333321554770318</v>
      </c>
      <c r="S63" s="26">
        <f t="shared" si="8"/>
        <v>1</v>
      </c>
      <c r="T63" s="8">
        <f>SUM(T64)</f>
        <v>0</v>
      </c>
      <c r="U63" s="8">
        <f>SUM(U64)</f>
        <v>0</v>
      </c>
      <c r="V63" s="8">
        <f t="shared" ref="V63:W63" si="64">SUM(V64)</f>
        <v>0</v>
      </c>
      <c r="W63" s="8">
        <f t="shared" si="64"/>
        <v>0</v>
      </c>
      <c r="X63" s="26"/>
      <c r="Y63" s="26"/>
    </row>
    <row r="64" spans="1:25" x14ac:dyDescent="0.25">
      <c r="A64" s="9" t="s">
        <v>7</v>
      </c>
      <c r="B64" s="10">
        <f>H64+N64+T64</f>
        <v>3554</v>
      </c>
      <c r="C64" s="23">
        <f>I64+O64+U64</f>
        <v>3554</v>
      </c>
      <c r="D64" s="23">
        <f>J64+P64+V64</f>
        <v>943.3</v>
      </c>
      <c r="E64" s="23">
        <f>K64+Q64+W64</f>
        <v>943.3</v>
      </c>
      <c r="F64" s="27">
        <f t="shared" si="3"/>
        <v>0.26541924592009003</v>
      </c>
      <c r="G64" s="27">
        <f t="shared" si="56"/>
        <v>1</v>
      </c>
      <c r="H64" s="10">
        <v>724</v>
      </c>
      <c r="I64" s="10">
        <v>724</v>
      </c>
      <c r="J64" s="10">
        <v>0</v>
      </c>
      <c r="K64" s="10">
        <v>0</v>
      </c>
      <c r="L64" s="27">
        <f t="shared" si="5"/>
        <v>0</v>
      </c>
      <c r="M64" s="27"/>
      <c r="N64" s="10">
        <v>2830</v>
      </c>
      <c r="O64" s="10">
        <v>2830</v>
      </c>
      <c r="P64" s="10">
        <v>943.3</v>
      </c>
      <c r="Q64" s="10">
        <v>943.3</v>
      </c>
      <c r="R64" s="27">
        <f t="shared" si="7"/>
        <v>0.333321554770318</v>
      </c>
      <c r="S64" s="27">
        <f t="shared" si="8"/>
        <v>1</v>
      </c>
      <c r="T64" s="10">
        <v>0</v>
      </c>
      <c r="U64" s="10">
        <v>0</v>
      </c>
      <c r="V64" s="10">
        <v>0</v>
      </c>
      <c r="W64" s="10">
        <v>0</v>
      </c>
      <c r="X64" s="27"/>
      <c r="Y64" s="27"/>
    </row>
    <row r="65" spans="1:25" x14ac:dyDescent="0.25">
      <c r="A65" s="7" t="s">
        <v>39</v>
      </c>
      <c r="B65" s="8">
        <f>SUM(B66)</f>
        <v>16906</v>
      </c>
      <c r="C65" s="8">
        <f t="shared" si="0"/>
        <v>16906</v>
      </c>
      <c r="D65" s="8">
        <f t="shared" si="0"/>
        <v>9116.7000000000007</v>
      </c>
      <c r="E65" s="8">
        <f t="shared" si="0"/>
        <v>9116.7000000000007</v>
      </c>
      <c r="F65" s="26">
        <f t="shared" si="3"/>
        <v>0.53925825150834028</v>
      </c>
      <c r="G65" s="26">
        <f t="shared" si="56"/>
        <v>1</v>
      </c>
      <c r="H65" s="8">
        <f>SUM(H66)</f>
        <v>1556</v>
      </c>
      <c r="I65" s="8">
        <f>SUM(I66)</f>
        <v>1556</v>
      </c>
      <c r="J65" s="8">
        <f>SUM(J66)</f>
        <v>0</v>
      </c>
      <c r="K65" s="8">
        <f>SUM(K66)</f>
        <v>0</v>
      </c>
      <c r="L65" s="26">
        <f t="shared" si="5"/>
        <v>0</v>
      </c>
      <c r="M65" s="26"/>
      <c r="N65" s="8">
        <f>SUM(N66)</f>
        <v>15350</v>
      </c>
      <c r="O65" s="8">
        <f>SUM(O66)</f>
        <v>15350</v>
      </c>
      <c r="P65" s="8">
        <f t="shared" ref="P65:Q65" si="65">SUM(P66)</f>
        <v>9116.7000000000007</v>
      </c>
      <c r="Q65" s="8">
        <f t="shared" si="65"/>
        <v>9116.7000000000007</v>
      </c>
      <c r="R65" s="26">
        <f t="shared" si="7"/>
        <v>0.59392182410423455</v>
      </c>
      <c r="S65" s="26">
        <f t="shared" ref="S65:S73" si="66">Q65/P65</f>
        <v>1</v>
      </c>
      <c r="T65" s="8">
        <f>SUM(T66)</f>
        <v>0</v>
      </c>
      <c r="U65" s="8">
        <f>SUM(U66)</f>
        <v>0</v>
      </c>
      <c r="V65" s="8">
        <f t="shared" ref="V65:W65" si="67">SUM(V66)</f>
        <v>0</v>
      </c>
      <c r="W65" s="8">
        <f t="shared" si="67"/>
        <v>0</v>
      </c>
      <c r="X65" s="26"/>
      <c r="Y65" s="26"/>
    </row>
    <row r="66" spans="1:25" x14ac:dyDescent="0.25">
      <c r="A66" s="9" t="s">
        <v>7</v>
      </c>
      <c r="B66" s="10">
        <f>H66+N66+T66</f>
        <v>16906</v>
      </c>
      <c r="C66" s="23">
        <f>I66+O66+U66</f>
        <v>16906</v>
      </c>
      <c r="D66" s="23">
        <f>J66+P66+V66</f>
        <v>9116.7000000000007</v>
      </c>
      <c r="E66" s="23">
        <f>K66+Q66+W66</f>
        <v>9116.7000000000007</v>
      </c>
      <c r="F66" s="27">
        <f t="shared" si="3"/>
        <v>0.53925825150834028</v>
      </c>
      <c r="G66" s="27">
        <f t="shared" si="56"/>
        <v>1</v>
      </c>
      <c r="H66" s="10">
        <v>1556</v>
      </c>
      <c r="I66" s="10">
        <v>1556</v>
      </c>
      <c r="J66" s="10">
        <v>0</v>
      </c>
      <c r="K66" s="10">
        <v>0</v>
      </c>
      <c r="L66" s="27">
        <f t="shared" si="5"/>
        <v>0</v>
      </c>
      <c r="M66" s="27"/>
      <c r="N66" s="10">
        <v>15350</v>
      </c>
      <c r="O66" s="10">
        <v>15350</v>
      </c>
      <c r="P66" s="10">
        <v>9116.7000000000007</v>
      </c>
      <c r="Q66" s="10">
        <v>9116.7000000000007</v>
      </c>
      <c r="R66" s="27">
        <f t="shared" si="7"/>
        <v>0.59392182410423455</v>
      </c>
      <c r="S66" s="27">
        <f t="shared" si="66"/>
        <v>1</v>
      </c>
      <c r="T66" s="10">
        <v>0</v>
      </c>
      <c r="U66" s="10">
        <v>0</v>
      </c>
      <c r="V66" s="10">
        <v>0</v>
      </c>
      <c r="W66" s="10">
        <v>0</v>
      </c>
      <c r="X66" s="27"/>
      <c r="Y66" s="27"/>
    </row>
    <row r="67" spans="1:25" x14ac:dyDescent="0.25">
      <c r="A67" s="7" t="s">
        <v>9</v>
      </c>
      <c r="B67" s="8">
        <f>SUM(B68)</f>
        <v>5845</v>
      </c>
      <c r="C67" s="8">
        <f t="shared" si="0"/>
        <v>5845</v>
      </c>
      <c r="D67" s="8">
        <f t="shared" si="0"/>
        <v>3933</v>
      </c>
      <c r="E67" s="8">
        <f t="shared" si="0"/>
        <v>1898.3</v>
      </c>
      <c r="F67" s="26">
        <f t="shared" si="3"/>
        <v>0.32477331052181352</v>
      </c>
      <c r="G67" s="26">
        <f t="shared" si="56"/>
        <v>0.48265954741927281</v>
      </c>
      <c r="H67" s="8">
        <f>SUM(H68)</f>
        <v>2793</v>
      </c>
      <c r="I67" s="8">
        <f>SUM(I68)</f>
        <v>2793</v>
      </c>
      <c r="J67" s="8">
        <f>SUM(J68)</f>
        <v>881</v>
      </c>
      <c r="K67" s="8">
        <f>SUM(K68)</f>
        <v>881</v>
      </c>
      <c r="L67" s="26">
        <f t="shared" si="5"/>
        <v>0.31543143573218763</v>
      </c>
      <c r="M67" s="26">
        <f>K67/J67</f>
        <v>1</v>
      </c>
      <c r="N67" s="8">
        <f>SUM(N68)</f>
        <v>3052</v>
      </c>
      <c r="O67" s="8">
        <f>SUM(O68)</f>
        <v>3052</v>
      </c>
      <c r="P67" s="8">
        <f t="shared" ref="P67:Q67" si="68">SUM(P68)</f>
        <v>3052</v>
      </c>
      <c r="Q67" s="8">
        <f t="shared" si="68"/>
        <v>1017.3</v>
      </c>
      <c r="R67" s="26">
        <f t="shared" si="7"/>
        <v>0.33332241153342068</v>
      </c>
      <c r="S67" s="26">
        <f t="shared" si="66"/>
        <v>0.33332241153342068</v>
      </c>
      <c r="T67" s="8">
        <f>SUM(T68)</f>
        <v>0</v>
      </c>
      <c r="U67" s="8">
        <f>SUM(U68)</f>
        <v>0</v>
      </c>
      <c r="V67" s="8">
        <f t="shared" ref="V67:W67" si="69">SUM(V68)</f>
        <v>0</v>
      </c>
      <c r="W67" s="8">
        <f t="shared" si="69"/>
        <v>0</v>
      </c>
      <c r="X67" s="26"/>
      <c r="Y67" s="26"/>
    </row>
    <row r="68" spans="1:25" x14ac:dyDescent="0.25">
      <c r="A68" s="9" t="s">
        <v>7</v>
      </c>
      <c r="B68" s="10">
        <f>H68+N68+T68</f>
        <v>5845</v>
      </c>
      <c r="C68" s="23">
        <f>I68+O68+U68</f>
        <v>5845</v>
      </c>
      <c r="D68" s="23">
        <f>J68+P68+V68</f>
        <v>3933</v>
      </c>
      <c r="E68" s="23">
        <f>K68+Q68+W68</f>
        <v>1898.3</v>
      </c>
      <c r="F68" s="27">
        <f t="shared" si="3"/>
        <v>0.32477331052181352</v>
      </c>
      <c r="G68" s="27">
        <f t="shared" si="56"/>
        <v>0.48265954741927281</v>
      </c>
      <c r="H68" s="10">
        <v>2793</v>
      </c>
      <c r="I68" s="10">
        <v>2793</v>
      </c>
      <c r="J68" s="10">
        <v>881</v>
      </c>
      <c r="K68" s="10">
        <v>881</v>
      </c>
      <c r="L68" s="27">
        <f t="shared" si="5"/>
        <v>0.31543143573218763</v>
      </c>
      <c r="M68" s="27">
        <f>K68/J68</f>
        <v>1</v>
      </c>
      <c r="N68" s="10">
        <v>3052</v>
      </c>
      <c r="O68" s="10">
        <v>3052</v>
      </c>
      <c r="P68" s="10">
        <v>3052</v>
      </c>
      <c r="Q68" s="10">
        <v>1017.3</v>
      </c>
      <c r="R68" s="27">
        <f t="shared" si="7"/>
        <v>0.33332241153342068</v>
      </c>
      <c r="S68" s="27">
        <f t="shared" si="66"/>
        <v>0.33332241153342068</v>
      </c>
      <c r="T68" s="10">
        <v>0</v>
      </c>
      <c r="U68" s="10">
        <v>0</v>
      </c>
      <c r="V68" s="10">
        <v>0</v>
      </c>
      <c r="W68" s="10">
        <v>0</v>
      </c>
      <c r="X68" s="27"/>
      <c r="Y68" s="27"/>
    </row>
    <row r="69" spans="1:25" x14ac:dyDescent="0.25">
      <c r="A69" s="7" t="s">
        <v>38</v>
      </c>
      <c r="B69" s="8">
        <f>SUM(B70)</f>
        <v>4333</v>
      </c>
      <c r="C69" s="8">
        <f t="shared" si="0"/>
        <v>4333</v>
      </c>
      <c r="D69" s="8">
        <f t="shared" si="0"/>
        <v>1067</v>
      </c>
      <c r="E69" s="8">
        <f t="shared" si="0"/>
        <v>1067</v>
      </c>
      <c r="F69" s="26">
        <f t="shared" si="3"/>
        <v>0.24624971151627048</v>
      </c>
      <c r="G69" s="26">
        <f t="shared" si="56"/>
        <v>1</v>
      </c>
      <c r="H69" s="8">
        <f>SUM(H70)</f>
        <v>1132</v>
      </c>
      <c r="I69" s="8">
        <f>SUM(I70)</f>
        <v>1132</v>
      </c>
      <c r="J69" s="8">
        <f>SUM(J70)</f>
        <v>0</v>
      </c>
      <c r="K69" s="8">
        <f>SUM(K70)</f>
        <v>0</v>
      </c>
      <c r="L69" s="26">
        <f t="shared" si="5"/>
        <v>0</v>
      </c>
      <c r="M69" s="26"/>
      <c r="N69" s="8">
        <f>SUM(N70)</f>
        <v>3201</v>
      </c>
      <c r="O69" s="8">
        <f>SUM(O70)</f>
        <v>3201</v>
      </c>
      <c r="P69" s="8">
        <f t="shared" ref="P69:Q69" si="70">SUM(P70)</f>
        <v>1067</v>
      </c>
      <c r="Q69" s="8">
        <f t="shared" si="70"/>
        <v>1067</v>
      </c>
      <c r="R69" s="26">
        <f t="shared" si="7"/>
        <v>0.33333333333333331</v>
      </c>
      <c r="S69" s="26">
        <f t="shared" si="66"/>
        <v>1</v>
      </c>
      <c r="T69" s="8">
        <f>SUM(T70)</f>
        <v>0</v>
      </c>
      <c r="U69" s="8">
        <f>SUM(U70)</f>
        <v>0</v>
      </c>
      <c r="V69" s="8">
        <f t="shared" ref="V69:W69" si="71">SUM(V70)</f>
        <v>0</v>
      </c>
      <c r="W69" s="8">
        <f t="shared" si="71"/>
        <v>0</v>
      </c>
      <c r="X69" s="26"/>
      <c r="Y69" s="26"/>
    </row>
    <row r="70" spans="1:25" x14ac:dyDescent="0.25">
      <c r="A70" s="9" t="s">
        <v>7</v>
      </c>
      <c r="B70" s="10">
        <f>H70+N70+T70</f>
        <v>4333</v>
      </c>
      <c r="C70" s="23">
        <f>I70+O70+U70</f>
        <v>4333</v>
      </c>
      <c r="D70" s="23">
        <f>J70+P70+V70</f>
        <v>1067</v>
      </c>
      <c r="E70" s="23">
        <f>K70+Q70+W70</f>
        <v>1067</v>
      </c>
      <c r="F70" s="27">
        <f t="shared" si="3"/>
        <v>0.24624971151627048</v>
      </c>
      <c r="G70" s="27">
        <f t="shared" si="56"/>
        <v>1</v>
      </c>
      <c r="H70" s="10">
        <v>1132</v>
      </c>
      <c r="I70" s="10">
        <v>1132</v>
      </c>
      <c r="J70" s="10">
        <v>0</v>
      </c>
      <c r="K70" s="10">
        <v>0</v>
      </c>
      <c r="L70" s="27">
        <f t="shared" si="5"/>
        <v>0</v>
      </c>
      <c r="M70" s="27"/>
      <c r="N70" s="10">
        <v>3201</v>
      </c>
      <c r="O70" s="10">
        <v>3201</v>
      </c>
      <c r="P70" s="10">
        <v>1067</v>
      </c>
      <c r="Q70" s="10">
        <v>1067</v>
      </c>
      <c r="R70" s="27">
        <f t="shared" si="7"/>
        <v>0.33333333333333331</v>
      </c>
      <c r="S70" s="27">
        <f t="shared" si="66"/>
        <v>1</v>
      </c>
      <c r="T70" s="10">
        <v>0</v>
      </c>
      <c r="U70" s="10">
        <v>0</v>
      </c>
      <c r="V70" s="10">
        <v>0</v>
      </c>
      <c r="W70" s="10">
        <v>0</v>
      </c>
      <c r="X70" s="27"/>
      <c r="Y70" s="27"/>
    </row>
    <row r="71" spans="1:25" x14ac:dyDescent="0.25">
      <c r="A71" s="7" t="s">
        <v>8</v>
      </c>
      <c r="B71" s="8">
        <f>SUM(B72)</f>
        <v>3441</v>
      </c>
      <c r="C71" s="8">
        <f t="shared" si="0"/>
        <v>3441</v>
      </c>
      <c r="D71" s="8">
        <f t="shared" si="0"/>
        <v>670</v>
      </c>
      <c r="E71" s="8">
        <f t="shared" si="0"/>
        <v>670</v>
      </c>
      <c r="F71" s="26">
        <f t="shared" si="3"/>
        <v>0.1947108398721302</v>
      </c>
      <c r="G71" s="26">
        <f t="shared" si="56"/>
        <v>1</v>
      </c>
      <c r="H71" s="8">
        <f>SUM(H72)</f>
        <v>1431</v>
      </c>
      <c r="I71" s="8">
        <f>SUM(I72)</f>
        <v>1431</v>
      </c>
      <c r="J71" s="8">
        <f>SUM(J72)</f>
        <v>0</v>
      </c>
      <c r="K71" s="8">
        <f>SUM(K72)</f>
        <v>0</v>
      </c>
      <c r="L71" s="26">
        <f t="shared" si="5"/>
        <v>0</v>
      </c>
      <c r="M71" s="26"/>
      <c r="N71" s="8">
        <f>SUM(N72)</f>
        <v>2010</v>
      </c>
      <c r="O71" s="8">
        <f>SUM(O72)</f>
        <v>2010</v>
      </c>
      <c r="P71" s="8">
        <f t="shared" ref="P71:Q71" si="72">SUM(P72)</f>
        <v>670</v>
      </c>
      <c r="Q71" s="8">
        <f t="shared" si="72"/>
        <v>670</v>
      </c>
      <c r="R71" s="26">
        <f t="shared" si="7"/>
        <v>0.33333333333333331</v>
      </c>
      <c r="S71" s="26">
        <f t="shared" si="66"/>
        <v>1</v>
      </c>
      <c r="T71" s="8">
        <f>SUM(T72)</f>
        <v>0</v>
      </c>
      <c r="U71" s="8">
        <f>SUM(U72)</f>
        <v>0</v>
      </c>
      <c r="V71" s="8">
        <f t="shared" ref="V71:W71" si="73">SUM(V72)</f>
        <v>0</v>
      </c>
      <c r="W71" s="8">
        <f t="shared" si="73"/>
        <v>0</v>
      </c>
      <c r="X71" s="26"/>
      <c r="Y71" s="26"/>
    </row>
    <row r="72" spans="1:25" x14ac:dyDescent="0.25">
      <c r="A72" s="9" t="s">
        <v>7</v>
      </c>
      <c r="B72" s="10">
        <f>H72+N72+T72</f>
        <v>3441</v>
      </c>
      <c r="C72" s="23">
        <f>I72+O72+U72</f>
        <v>3441</v>
      </c>
      <c r="D72" s="23">
        <f>J72+P72+V72</f>
        <v>670</v>
      </c>
      <c r="E72" s="23">
        <f>K72+Q72+W72</f>
        <v>670</v>
      </c>
      <c r="F72" s="27">
        <f t="shared" si="3"/>
        <v>0.1947108398721302</v>
      </c>
      <c r="G72" s="27">
        <f t="shared" si="56"/>
        <v>1</v>
      </c>
      <c r="H72" s="10">
        <v>1431</v>
      </c>
      <c r="I72" s="10">
        <v>1431</v>
      </c>
      <c r="J72" s="10">
        <v>0</v>
      </c>
      <c r="K72" s="10">
        <v>0</v>
      </c>
      <c r="L72" s="27">
        <f t="shared" si="5"/>
        <v>0</v>
      </c>
      <c r="M72" s="27"/>
      <c r="N72" s="10">
        <v>2010</v>
      </c>
      <c r="O72" s="10">
        <v>2010</v>
      </c>
      <c r="P72" s="10">
        <v>670</v>
      </c>
      <c r="Q72" s="10">
        <v>670</v>
      </c>
      <c r="R72" s="27">
        <f t="shared" si="7"/>
        <v>0.33333333333333331</v>
      </c>
      <c r="S72" s="27">
        <f t="shared" si="66"/>
        <v>1</v>
      </c>
      <c r="T72" s="10">
        <v>0</v>
      </c>
      <c r="U72" s="10">
        <v>0</v>
      </c>
      <c r="V72" s="10">
        <v>0</v>
      </c>
      <c r="W72" s="10">
        <v>0</v>
      </c>
      <c r="X72" s="27"/>
      <c r="Y72" s="27"/>
    </row>
    <row r="73" spans="1:25" x14ac:dyDescent="0.25">
      <c r="A73" s="30" t="s">
        <v>4</v>
      </c>
      <c r="B73" s="24">
        <f>B71+B69+B67+B65+B63+B61+B59+B57+B55+B53+B51+B49+B47+B45+B43+B41+B39+B37+B35+B33+B31+B29+B27+B25+B23+B21+B19+B17+B15+B13</f>
        <v>235600</v>
      </c>
      <c r="C73" s="24">
        <f t="shared" ref="C73:E73" si="74">C71+C69+C67+C65+C63+C61+C59+C57+C55+C53+C51+C49+C47+C45+C43+C41+C39+C37+C35+C33+C31+C29+C27+C25+C23+C21+C19+C17+C15+C13</f>
        <v>235600</v>
      </c>
      <c r="D73" s="24">
        <f t="shared" si="74"/>
        <v>132889.40000000002</v>
      </c>
      <c r="E73" s="24">
        <f t="shared" si="74"/>
        <v>125854.09999999999</v>
      </c>
      <c r="F73" s="26">
        <f t="shared" si="3"/>
        <v>0.53418548387096776</v>
      </c>
      <c r="G73" s="26">
        <f t="shared" si="56"/>
        <v>0.94705898288351043</v>
      </c>
      <c r="H73" s="24">
        <f>H71+H69+H67+H65+H63+H61+H59+H57+H55+H53+H51+H49+H47+H45+H43+H41+H39+H37+H35+H33+H31+H29+H27+H25+H23+H21+H19+H17+H15+H13</f>
        <v>60700</v>
      </c>
      <c r="I73" s="24">
        <f t="shared" ref="I73:K73" si="75">I71+I69+I67+I65+I63+I61+I59+I57+I55+I53+I51+I49+I47+I45+I43+I41+I39+I37+I35+I33+I31+I29+I27+I25+I23+I21+I19+I17+I15+I13</f>
        <v>60700</v>
      </c>
      <c r="J73" s="24">
        <f t="shared" si="75"/>
        <v>20700</v>
      </c>
      <c r="K73" s="24">
        <f t="shared" si="75"/>
        <v>20700</v>
      </c>
      <c r="L73" s="26">
        <f t="shared" si="5"/>
        <v>0.34102141680395387</v>
      </c>
      <c r="M73" s="26">
        <f>K73/J73</f>
        <v>1</v>
      </c>
      <c r="N73" s="24">
        <f>N71+N69+N67+N65+N63+N61+N59+N57+N55+N53+N51+N49+N47+N45+N43+N41+N39+N37+N35+N33+N31+N29+N27+N25+N23+N21+N19+N17+N15+N13</f>
        <v>102000</v>
      </c>
      <c r="O73" s="24">
        <f>O71+O69+O67+O65+O63+O61+O59+O57+O55+O53+O51+O49+O47+O45+O43+O41+O39+O37+O35+O33+O31+O29+O27+O25+O23+O21+O19+O17+O15+O13</f>
        <v>102000</v>
      </c>
      <c r="P73" s="24">
        <f t="shared" ref="P73:Q73" si="76">P71+P69+P67+P65+P63+P61+P59+P57+P55+P53+P51+P49+P47+P45+P43+P41+P39+P37+P35+P33+P31+P29+P27+P25+P23+P21+P19+P17+P15+P13</f>
        <v>47489.4</v>
      </c>
      <c r="Q73" s="24">
        <f t="shared" si="76"/>
        <v>45454.1</v>
      </c>
      <c r="R73" s="26">
        <f t="shared" si="7"/>
        <v>0.44562843137254898</v>
      </c>
      <c r="S73" s="26">
        <f t="shared" si="66"/>
        <v>0.95714201484962957</v>
      </c>
      <c r="T73" s="24">
        <f t="shared" ref="T73:W73" si="77">T71+T69+T67+T65+T63+T61+T59+T57+T55+T53+T51+T49+T47+T45+T43+T41+T39+T37+T35+T33+T31+T29+T27+T25+T23+T21+T19+T17+T15+T13</f>
        <v>72900</v>
      </c>
      <c r="U73" s="24">
        <f t="shared" ref="U73" si="78">U71+U69+U67+U65+U63+U61+U59+U57+U55+U53+U51+U49+U47+U45+U43+U41+U39+U37+U35+U33+U31+U29+U27+U25+U23+U21+U19+U17+U15+U13</f>
        <v>72900</v>
      </c>
      <c r="V73" s="24">
        <f t="shared" si="77"/>
        <v>64700</v>
      </c>
      <c r="W73" s="24">
        <f t="shared" si="77"/>
        <v>59700</v>
      </c>
      <c r="X73" s="26">
        <f t="shared" ref="X73" si="79">W73/U73</f>
        <v>0.81893004115226342</v>
      </c>
      <c r="Y73" s="26">
        <f t="shared" ref="Y73" si="80">W73/V73</f>
        <v>0.92272024729520863</v>
      </c>
    </row>
    <row r="74" spans="1:25" x14ac:dyDescent="0.25">
      <c r="A74" s="30" t="s">
        <v>3</v>
      </c>
      <c r="B74" s="28"/>
      <c r="C74" s="28"/>
      <c r="D74" s="28"/>
      <c r="E74" s="28"/>
      <c r="F74" s="28"/>
      <c r="G74" s="28"/>
      <c r="H74" s="24"/>
      <c r="I74" s="24"/>
      <c r="J74" s="24"/>
      <c r="K74" s="24"/>
      <c r="L74" s="28"/>
      <c r="M74" s="26"/>
      <c r="N74" s="24"/>
      <c r="O74" s="24"/>
      <c r="P74" s="24"/>
      <c r="Q74" s="24"/>
      <c r="R74" s="28"/>
      <c r="S74" s="28"/>
      <c r="T74" s="24"/>
      <c r="U74" s="24"/>
      <c r="V74" s="24"/>
      <c r="W74" s="24"/>
      <c r="X74" s="28"/>
      <c r="Y74" s="28"/>
    </row>
    <row r="75" spans="1:25" x14ac:dyDescent="0.25">
      <c r="A75" s="30" t="s">
        <v>2</v>
      </c>
      <c r="B75" s="24">
        <f>B72+B70+B68+B66+B64+B62+B60+B58+B56+B54+B52+B50+B48+B46+B44+B42+B40+B38+B36+B34+B32+B30+B28+B26+B24+B22+B20+B18+B16+B14</f>
        <v>235600</v>
      </c>
      <c r="C75" s="24">
        <f t="shared" ref="C75:E75" si="81">C72+C70+C68+C66+C64+C62+C60+C58+C56+C54+C52+C50+C48+C46+C44+C42+C40+C38+C36+C34+C32+C30+C28+C26+C24+C22+C20+C18+C16+C14</f>
        <v>235600</v>
      </c>
      <c r="D75" s="24">
        <f t="shared" si="81"/>
        <v>132889.40000000002</v>
      </c>
      <c r="E75" s="24">
        <f t="shared" si="81"/>
        <v>125854.09999999999</v>
      </c>
      <c r="F75" s="26">
        <f t="shared" ref="F75" si="82">E75/C75</f>
        <v>0.53418548387096776</v>
      </c>
      <c r="G75" s="26">
        <f t="shared" ref="G75" si="83">E75/D75</f>
        <v>0.94705898288351043</v>
      </c>
      <c r="H75" s="24">
        <f>H72+H70+H68+H66+H64+H62+H60+H58+H56+H54+H52+H50+H48+H46+H44+H42+H40+H38+H36+H34+H32+H30+H28+H26+H24+H22+H20+H18+H16+H14</f>
        <v>60700</v>
      </c>
      <c r="I75" s="24">
        <f t="shared" ref="I75:K75" si="84">I72+I70+I68+I66+I64+I62+I60+I58+I56+I54+I52+I50+I48+I46+I44+I42+I40+I38+I36+I34+I32+I30+I28+I26+I24+I22+I20+I18+I16+I14</f>
        <v>60700</v>
      </c>
      <c r="J75" s="24">
        <f t="shared" si="84"/>
        <v>20700</v>
      </c>
      <c r="K75" s="24">
        <f t="shared" si="84"/>
        <v>20700</v>
      </c>
      <c r="L75" s="26">
        <f t="shared" ref="L75" si="85">K75/I75</f>
        <v>0.34102141680395387</v>
      </c>
      <c r="M75" s="26">
        <f t="shared" ref="M75" si="86">K75/J75</f>
        <v>1</v>
      </c>
      <c r="N75" s="24">
        <f>N72+N70+N68+N66+N64+N62+N60+N58+N56+N54+N52+N50+N48+N46+N44+N42+N40+N38+N36+N34+N32+N30+N28+N26+N24+N22+N20+N18+N16+N14</f>
        <v>102000</v>
      </c>
      <c r="O75" s="24">
        <f>O72+O70+O68+O66+O64+O62+O60+O58+O56+O54+O52+O50+O48+O46+O44+O42+O40+O38+O36+O34+O32+O30+O28+O26+O24+O22+O20+O18+O16+O14</f>
        <v>102000</v>
      </c>
      <c r="P75" s="24">
        <f t="shared" ref="P75:Q75" si="87">P72+P70+P68+P66+P64+P62+P60+P58+P56+P54+P52+P50+P48+P46+P44+P42+P40+P38+P36+P34+P32+P30+P28+P26+P24+P22+P20+P18+P16+P14</f>
        <v>47489.4</v>
      </c>
      <c r="Q75" s="24">
        <f t="shared" si="87"/>
        <v>45454.1</v>
      </c>
      <c r="R75" s="26">
        <f t="shared" ref="R75" si="88">Q75/O75</f>
        <v>0.44562843137254898</v>
      </c>
      <c r="S75" s="26">
        <f t="shared" ref="S75" si="89">Q75/P75</f>
        <v>0.95714201484962957</v>
      </c>
      <c r="T75" s="24">
        <f t="shared" ref="T75:W75" si="90">T72+T70+T68+T66+T64+T62+T60+T58+T56+T54+T52+T50+T48+T46+T44+T42+T40+T38+T36+T34+T32+T30+T28+T26+T24+T22+T20+T18+T16+T14</f>
        <v>72900</v>
      </c>
      <c r="U75" s="24">
        <f t="shared" ref="U75" si="91">U72+U70+U68+U66+U64+U62+U60+U58+U56+U54+U52+U50+U48+U46+U44+U42+U40+U38+U36+U34+U32+U30+U28+U26+U24+U22+U20+U18+U16+U14</f>
        <v>72900</v>
      </c>
      <c r="V75" s="24">
        <f t="shared" si="90"/>
        <v>64700</v>
      </c>
      <c r="W75" s="24">
        <f t="shared" si="90"/>
        <v>59700</v>
      </c>
      <c r="X75" s="26">
        <f t="shared" ref="X75" si="92">W75/U75</f>
        <v>0.81893004115226342</v>
      </c>
      <c r="Y75" s="26">
        <f t="shared" ref="Y75" si="93">W75/V75</f>
        <v>0.92272024729520863</v>
      </c>
    </row>
    <row r="76" spans="1:2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T76" s="25"/>
      <c r="U76" s="25"/>
      <c r="V76" s="25"/>
      <c r="W76" s="25"/>
      <c r="X76" s="25"/>
      <c r="Y76" s="25"/>
    </row>
    <row r="77" spans="1:2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T77" s="43"/>
      <c r="U77" s="43"/>
      <c r="V77" s="43"/>
      <c r="W77" s="43"/>
      <c r="X77" s="43"/>
      <c r="Y77" s="43"/>
    </row>
    <row r="78" spans="1:25" x14ac:dyDescent="0.25">
      <c r="A78" s="90" t="s">
        <v>74</v>
      </c>
      <c r="B78" s="90"/>
      <c r="C78" s="90"/>
      <c r="D78" s="90"/>
      <c r="E78" s="90"/>
      <c r="F78" s="90"/>
      <c r="G78" s="90"/>
      <c r="H78" s="90" t="s">
        <v>59</v>
      </c>
      <c r="I78" s="90"/>
      <c r="J78" s="90"/>
      <c r="K78" s="90"/>
      <c r="L78" s="90"/>
      <c r="M78" s="90"/>
      <c r="N78" s="90" t="s">
        <v>75</v>
      </c>
      <c r="O78" s="90"/>
      <c r="P78" s="90"/>
      <c r="Q78" s="90"/>
      <c r="R78" s="90"/>
      <c r="S78" s="90"/>
      <c r="T78" s="96" t="s">
        <v>0</v>
      </c>
      <c r="U78" s="97"/>
      <c r="V78" s="97"/>
      <c r="W78" s="97"/>
      <c r="X78" s="97"/>
      <c r="Y78" s="97"/>
    </row>
  </sheetData>
  <mergeCells count="19">
    <mergeCell ref="B5:G5"/>
    <mergeCell ref="H5:M5"/>
    <mergeCell ref="N5:S5"/>
    <mergeCell ref="A78:G78"/>
    <mergeCell ref="H78:M78"/>
    <mergeCell ref="N78:S78"/>
    <mergeCell ref="B11:G11"/>
    <mergeCell ref="H11:M11"/>
    <mergeCell ref="N11:S11"/>
    <mergeCell ref="A8:A10"/>
    <mergeCell ref="B8:G9"/>
    <mergeCell ref="N8:S8"/>
    <mergeCell ref="T5:Y5"/>
    <mergeCell ref="T8:Y8"/>
    <mergeCell ref="H9:M9"/>
    <mergeCell ref="T78:Y78"/>
    <mergeCell ref="N9:S9"/>
    <mergeCell ref="T9:Y9"/>
    <mergeCell ref="T11:Y11"/>
  </mergeCells>
  <pageMargins left="0.9055118110236221" right="0.39370078740157483" top="0.74803149606299213" bottom="0.74803149606299213" header="0.31496062992125984" footer="0.31496062992125984"/>
  <pageSetup paperSize="9" scale="59" orientation="portrait" r:id="rId1"/>
  <headerFooter>
    <oddFooter>Страница  &amp;P из &amp;N</oddFooter>
  </headerFooter>
  <rowBreaks count="1" manualBreakCount="1">
    <brk id="68" max="24" man="1"/>
  </rowBreaks>
  <colBreaks count="3" manualBreakCount="3">
    <brk id="7" max="1048575" man="1"/>
    <brk id="13" max="1048575" man="1"/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75"/>
  <sheetViews>
    <sheetView showGridLines="0" view="pageBreakPreview" zoomScale="80" zoomScaleNormal="100" zoomScaleSheetLayoutView="80" workbookViewId="0">
      <pane xSplit="1" ySplit="7" topLeftCell="B62" activePane="bottomRight" state="frozen"/>
      <selection pane="topRight" activeCell="B1" sqref="B1"/>
      <selection pane="bottomLeft" activeCell="A8" sqref="A8"/>
      <selection pane="bottomRight" activeCell="B62" sqref="B62"/>
    </sheetView>
  </sheetViews>
  <sheetFormatPr defaultColWidth="9.140625" defaultRowHeight="15" x14ac:dyDescent="0.25"/>
  <cols>
    <col min="1" max="1" width="35.28515625" style="13" customWidth="1"/>
    <col min="2" max="2" width="27.85546875" style="13" customWidth="1"/>
    <col min="3" max="3" width="16.85546875" style="13" customWidth="1"/>
    <col min="4" max="4" width="14.42578125" style="13" customWidth="1"/>
    <col min="5" max="5" width="16.7109375" style="13" customWidth="1"/>
    <col min="6" max="6" width="14.5703125" style="13" customWidth="1"/>
    <col min="7" max="7" width="15.5703125" style="13" customWidth="1"/>
    <col min="8" max="249" width="9.140625" style="13" customWidth="1"/>
    <col min="250" max="16384" width="9.140625" style="13"/>
  </cols>
  <sheetData>
    <row r="2" spans="1:7" ht="16.5" customHeight="1" x14ac:dyDescent="0.25">
      <c r="A2" s="6"/>
      <c r="B2" s="35"/>
      <c r="G2" s="29" t="s">
        <v>62</v>
      </c>
    </row>
    <row r="3" spans="1:7" ht="16.5" customHeight="1" x14ac:dyDescent="0.25">
      <c r="A3" s="6"/>
      <c r="B3" s="35"/>
      <c r="G3" s="39" t="s">
        <v>71</v>
      </c>
    </row>
    <row r="4" spans="1:7" ht="57" customHeight="1" x14ac:dyDescent="0.25">
      <c r="A4" s="80" t="s">
        <v>94</v>
      </c>
      <c r="B4" s="80"/>
      <c r="C4" s="81"/>
      <c r="D4" s="81"/>
      <c r="E4" s="81"/>
      <c r="F4" s="81"/>
      <c r="G4" s="81"/>
    </row>
    <row r="5" spans="1:7" ht="17.25" customHeight="1" x14ac:dyDescent="0.25">
      <c r="A5" s="6"/>
      <c r="G5" s="35" t="s">
        <v>33</v>
      </c>
    </row>
    <row r="6" spans="1:7" ht="129.75" customHeight="1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5">
      <c r="A8" s="7" t="s">
        <v>31</v>
      </c>
      <c r="B8" s="8">
        <f>B9</f>
        <v>20</v>
      </c>
      <c r="C8" s="8">
        <f>C9</f>
        <v>20</v>
      </c>
      <c r="D8" s="8">
        <f t="shared" ref="D8:E8" si="0">D9</f>
        <v>20</v>
      </c>
      <c r="E8" s="8">
        <f t="shared" si="0"/>
        <v>20</v>
      </c>
      <c r="F8" s="26">
        <f>E8/C8</f>
        <v>1</v>
      </c>
      <c r="G8" s="26">
        <f>E8/D8</f>
        <v>1</v>
      </c>
    </row>
    <row r="9" spans="1:7" ht="15.75" customHeight="1" x14ac:dyDescent="0.25">
      <c r="A9" s="9" t="s">
        <v>7</v>
      </c>
      <c r="B9" s="66">
        <v>20</v>
      </c>
      <c r="C9" s="66">
        <v>20</v>
      </c>
      <c r="D9" s="66">
        <v>20</v>
      </c>
      <c r="E9" s="66">
        <v>20</v>
      </c>
      <c r="F9" s="27">
        <f>E9/C9</f>
        <v>1</v>
      </c>
      <c r="G9" s="27">
        <f>E9/D9</f>
        <v>1</v>
      </c>
    </row>
    <row r="10" spans="1:7" ht="15.75" customHeight="1" x14ac:dyDescent="0.25">
      <c r="A10" s="7" t="s">
        <v>30</v>
      </c>
      <c r="B10" s="8">
        <f>B11</f>
        <v>914.4</v>
      </c>
      <c r="C10" s="8">
        <f>C11</f>
        <v>914.4</v>
      </c>
      <c r="D10" s="8">
        <f t="shared" ref="D10:E10" si="1">D11</f>
        <v>914.4</v>
      </c>
      <c r="E10" s="8">
        <f t="shared" si="1"/>
        <v>914.4</v>
      </c>
      <c r="F10" s="26">
        <f t="shared" ref="F10:F68" si="2">E10/C10</f>
        <v>1</v>
      </c>
      <c r="G10" s="26">
        <f t="shared" ref="G10:G71" si="3">E10/D10</f>
        <v>1</v>
      </c>
    </row>
    <row r="11" spans="1:7" ht="15.75" customHeight="1" x14ac:dyDescent="0.25">
      <c r="A11" s="9" t="s">
        <v>7</v>
      </c>
      <c r="B11" s="66">
        <v>914.4</v>
      </c>
      <c r="C11" s="66">
        <v>914.4</v>
      </c>
      <c r="D11" s="66">
        <v>914.4</v>
      </c>
      <c r="E11" s="66">
        <v>914.4</v>
      </c>
      <c r="F11" s="27">
        <f t="shared" si="2"/>
        <v>1</v>
      </c>
      <c r="G11" s="27">
        <f t="shared" si="3"/>
        <v>1</v>
      </c>
    </row>
    <row r="12" spans="1:7" ht="15.75" customHeight="1" x14ac:dyDescent="0.25">
      <c r="A12" s="7" t="s">
        <v>29</v>
      </c>
      <c r="B12" s="8">
        <f>B13</f>
        <v>15</v>
      </c>
      <c r="C12" s="8">
        <f>C13</f>
        <v>15</v>
      </c>
      <c r="D12" s="8">
        <f t="shared" ref="D12:E12" si="4">D13</f>
        <v>15</v>
      </c>
      <c r="E12" s="8">
        <f t="shared" si="4"/>
        <v>15</v>
      </c>
      <c r="F12" s="26">
        <f t="shared" si="2"/>
        <v>1</v>
      </c>
      <c r="G12" s="26">
        <f t="shared" si="3"/>
        <v>1</v>
      </c>
    </row>
    <row r="13" spans="1:7" ht="15.75" customHeight="1" x14ac:dyDescent="0.25">
      <c r="A13" s="9" t="s">
        <v>7</v>
      </c>
      <c r="B13" s="66">
        <v>15</v>
      </c>
      <c r="C13" s="66">
        <v>15</v>
      </c>
      <c r="D13" s="66">
        <v>15</v>
      </c>
      <c r="E13" s="66">
        <v>15</v>
      </c>
      <c r="F13" s="27">
        <f t="shared" si="2"/>
        <v>1</v>
      </c>
      <c r="G13" s="27">
        <f t="shared" si="3"/>
        <v>1</v>
      </c>
    </row>
    <row r="14" spans="1:7" ht="15.75" customHeight="1" x14ac:dyDescent="0.25">
      <c r="A14" s="7" t="s">
        <v>43</v>
      </c>
      <c r="B14" s="8">
        <f>B15</f>
        <v>20</v>
      </c>
      <c r="C14" s="8">
        <f>C15</f>
        <v>20</v>
      </c>
      <c r="D14" s="8">
        <f t="shared" ref="D14:E14" si="5">D15</f>
        <v>20</v>
      </c>
      <c r="E14" s="8">
        <f t="shared" si="5"/>
        <v>20</v>
      </c>
      <c r="F14" s="26">
        <f t="shared" si="2"/>
        <v>1</v>
      </c>
      <c r="G14" s="26">
        <f t="shared" si="3"/>
        <v>1</v>
      </c>
    </row>
    <row r="15" spans="1:7" ht="15.75" customHeight="1" x14ac:dyDescent="0.25">
      <c r="A15" s="9" t="s">
        <v>7</v>
      </c>
      <c r="B15" s="66">
        <v>20</v>
      </c>
      <c r="C15" s="66">
        <v>20</v>
      </c>
      <c r="D15" s="66">
        <v>20</v>
      </c>
      <c r="E15" s="66">
        <v>20</v>
      </c>
      <c r="F15" s="27">
        <f t="shared" si="2"/>
        <v>1</v>
      </c>
      <c r="G15" s="27">
        <f t="shared" si="3"/>
        <v>1</v>
      </c>
    </row>
    <row r="16" spans="1:7" ht="15.75" customHeight="1" x14ac:dyDescent="0.25">
      <c r="A16" s="7" t="s">
        <v>28</v>
      </c>
      <c r="B16" s="8">
        <f>B17</f>
        <v>320</v>
      </c>
      <c r="C16" s="8">
        <f>C17</f>
        <v>320</v>
      </c>
      <c r="D16" s="8">
        <f t="shared" ref="D16:E16" si="6">D17</f>
        <v>320</v>
      </c>
      <c r="E16" s="8">
        <f t="shared" si="6"/>
        <v>320</v>
      </c>
      <c r="F16" s="26">
        <f t="shared" si="2"/>
        <v>1</v>
      </c>
      <c r="G16" s="26">
        <f t="shared" si="3"/>
        <v>1</v>
      </c>
    </row>
    <row r="17" spans="1:7" ht="15.75" customHeight="1" x14ac:dyDescent="0.25">
      <c r="A17" s="9" t="s">
        <v>7</v>
      </c>
      <c r="B17" s="66">
        <v>320</v>
      </c>
      <c r="C17" s="66">
        <v>320</v>
      </c>
      <c r="D17" s="66">
        <v>320</v>
      </c>
      <c r="E17" s="66">
        <v>320</v>
      </c>
      <c r="F17" s="27">
        <f t="shared" si="2"/>
        <v>1</v>
      </c>
      <c r="G17" s="27">
        <f t="shared" si="3"/>
        <v>1</v>
      </c>
    </row>
    <row r="18" spans="1:7" ht="15.75" customHeight="1" x14ac:dyDescent="0.25">
      <c r="A18" s="7" t="s">
        <v>27</v>
      </c>
      <c r="B18" s="8">
        <f>B19</f>
        <v>104.4</v>
      </c>
      <c r="C18" s="8">
        <f>C19</f>
        <v>104.4</v>
      </c>
      <c r="D18" s="8">
        <f t="shared" ref="D18:E18" si="7">D19</f>
        <v>104.4</v>
      </c>
      <c r="E18" s="8">
        <f t="shared" si="7"/>
        <v>104.4</v>
      </c>
      <c r="F18" s="26">
        <f t="shared" si="2"/>
        <v>1</v>
      </c>
      <c r="G18" s="26">
        <f t="shared" si="3"/>
        <v>1</v>
      </c>
    </row>
    <row r="19" spans="1:7" ht="15.75" customHeight="1" x14ac:dyDescent="0.25">
      <c r="A19" s="9" t="s">
        <v>7</v>
      </c>
      <c r="B19" s="66">
        <v>104.4</v>
      </c>
      <c r="C19" s="66">
        <v>104.4</v>
      </c>
      <c r="D19" s="66">
        <v>104.4</v>
      </c>
      <c r="E19" s="66">
        <v>104.4</v>
      </c>
      <c r="F19" s="27">
        <f t="shared" si="2"/>
        <v>1</v>
      </c>
      <c r="G19" s="27">
        <f t="shared" si="3"/>
        <v>1</v>
      </c>
    </row>
    <row r="20" spans="1:7" ht="15.75" customHeight="1" x14ac:dyDescent="0.25">
      <c r="A20" s="7" t="s">
        <v>26</v>
      </c>
      <c r="B20" s="8">
        <f>B21</f>
        <v>2010</v>
      </c>
      <c r="C20" s="8">
        <f>C21</f>
        <v>2010</v>
      </c>
      <c r="D20" s="8">
        <f t="shared" ref="D20:E20" si="8">D21</f>
        <v>2010</v>
      </c>
      <c r="E20" s="8">
        <f t="shared" si="8"/>
        <v>2010</v>
      </c>
      <c r="F20" s="26">
        <f t="shared" si="2"/>
        <v>1</v>
      </c>
      <c r="G20" s="26">
        <f t="shared" si="3"/>
        <v>1</v>
      </c>
    </row>
    <row r="21" spans="1:7" ht="15.75" customHeight="1" x14ac:dyDescent="0.25">
      <c r="A21" s="9" t="s">
        <v>7</v>
      </c>
      <c r="B21" s="66">
        <v>2010</v>
      </c>
      <c r="C21" s="66">
        <v>2010</v>
      </c>
      <c r="D21" s="66">
        <v>2010</v>
      </c>
      <c r="E21" s="66">
        <v>2010</v>
      </c>
      <c r="F21" s="27">
        <f t="shared" si="2"/>
        <v>1</v>
      </c>
      <c r="G21" s="27">
        <f t="shared" si="3"/>
        <v>1</v>
      </c>
    </row>
    <row r="22" spans="1:7" ht="15.75" customHeight="1" x14ac:dyDescent="0.25">
      <c r="A22" s="7" t="s">
        <v>25</v>
      </c>
      <c r="B22" s="8">
        <f>B23</f>
        <v>15</v>
      </c>
      <c r="C22" s="8">
        <f>C23</f>
        <v>15</v>
      </c>
      <c r="D22" s="8">
        <f t="shared" ref="D22:E22" si="9">D23</f>
        <v>15</v>
      </c>
      <c r="E22" s="8">
        <f t="shared" si="9"/>
        <v>15</v>
      </c>
      <c r="F22" s="26">
        <f t="shared" si="2"/>
        <v>1</v>
      </c>
      <c r="G22" s="26">
        <f t="shared" si="3"/>
        <v>1</v>
      </c>
    </row>
    <row r="23" spans="1:7" ht="15.75" customHeight="1" x14ac:dyDescent="0.25">
      <c r="A23" s="9" t="s">
        <v>7</v>
      </c>
      <c r="B23" s="66">
        <v>15</v>
      </c>
      <c r="C23" s="66">
        <v>15</v>
      </c>
      <c r="D23" s="66">
        <v>15</v>
      </c>
      <c r="E23" s="66">
        <v>15</v>
      </c>
      <c r="F23" s="27">
        <f t="shared" si="2"/>
        <v>1</v>
      </c>
      <c r="G23" s="27">
        <f t="shared" si="3"/>
        <v>1</v>
      </c>
    </row>
    <row r="24" spans="1:7" ht="15.75" customHeight="1" x14ac:dyDescent="0.25">
      <c r="A24" s="7" t="s">
        <v>24</v>
      </c>
      <c r="B24" s="8">
        <f>B25</f>
        <v>10</v>
      </c>
      <c r="C24" s="8">
        <f>C25</f>
        <v>10</v>
      </c>
      <c r="D24" s="8">
        <f t="shared" ref="D24:E24" si="10">D25</f>
        <v>10</v>
      </c>
      <c r="E24" s="8">
        <f t="shared" si="10"/>
        <v>10</v>
      </c>
      <c r="F24" s="26">
        <f t="shared" si="2"/>
        <v>1</v>
      </c>
      <c r="G24" s="26">
        <f t="shared" si="3"/>
        <v>1</v>
      </c>
    </row>
    <row r="25" spans="1:7" ht="15.75" customHeight="1" x14ac:dyDescent="0.25">
      <c r="A25" s="9" t="s">
        <v>7</v>
      </c>
      <c r="B25" s="66">
        <v>10</v>
      </c>
      <c r="C25" s="66">
        <v>10</v>
      </c>
      <c r="D25" s="66">
        <v>10</v>
      </c>
      <c r="E25" s="66">
        <v>10</v>
      </c>
      <c r="F25" s="27">
        <f t="shared" si="2"/>
        <v>1</v>
      </c>
      <c r="G25" s="27">
        <f t="shared" si="3"/>
        <v>1</v>
      </c>
    </row>
    <row r="26" spans="1:7" ht="15.75" customHeight="1" x14ac:dyDescent="0.25">
      <c r="A26" s="7" t="s">
        <v>22</v>
      </c>
      <c r="B26" s="8">
        <f>B27</f>
        <v>84.4</v>
      </c>
      <c r="C26" s="8">
        <f>C27</f>
        <v>84.4</v>
      </c>
      <c r="D26" s="8">
        <f t="shared" ref="D26:E26" si="11">D27</f>
        <v>84.4</v>
      </c>
      <c r="E26" s="8">
        <f t="shared" si="11"/>
        <v>84.4</v>
      </c>
      <c r="F26" s="26">
        <f t="shared" si="2"/>
        <v>1</v>
      </c>
      <c r="G26" s="26">
        <f t="shared" si="3"/>
        <v>1</v>
      </c>
    </row>
    <row r="27" spans="1:7" ht="15.75" customHeight="1" x14ac:dyDescent="0.25">
      <c r="A27" s="9" t="s">
        <v>7</v>
      </c>
      <c r="B27" s="66">
        <v>84.4</v>
      </c>
      <c r="C27" s="66">
        <v>84.4</v>
      </c>
      <c r="D27" s="66">
        <v>84.4</v>
      </c>
      <c r="E27" s="66">
        <v>84.4</v>
      </c>
      <c r="F27" s="27">
        <f t="shared" si="2"/>
        <v>1</v>
      </c>
      <c r="G27" s="27">
        <f t="shared" si="3"/>
        <v>1</v>
      </c>
    </row>
    <row r="28" spans="1:7" ht="15.75" customHeight="1" x14ac:dyDescent="0.25">
      <c r="A28" s="7" t="s">
        <v>42</v>
      </c>
      <c r="B28" s="8">
        <f>B29</f>
        <v>515</v>
      </c>
      <c r="C28" s="8">
        <f>C29</f>
        <v>515</v>
      </c>
      <c r="D28" s="8">
        <f t="shared" ref="D28:E28" si="12">D29</f>
        <v>515</v>
      </c>
      <c r="E28" s="8">
        <f t="shared" si="12"/>
        <v>515</v>
      </c>
      <c r="F28" s="26">
        <f t="shared" si="2"/>
        <v>1</v>
      </c>
      <c r="G28" s="26">
        <f t="shared" si="3"/>
        <v>1</v>
      </c>
    </row>
    <row r="29" spans="1:7" ht="15.75" customHeight="1" x14ac:dyDescent="0.25">
      <c r="A29" s="9" t="s">
        <v>7</v>
      </c>
      <c r="B29" s="66">
        <v>515</v>
      </c>
      <c r="C29" s="66">
        <v>515</v>
      </c>
      <c r="D29" s="66">
        <v>515</v>
      </c>
      <c r="E29" s="66">
        <v>515</v>
      </c>
      <c r="F29" s="27">
        <f t="shared" si="2"/>
        <v>1</v>
      </c>
      <c r="G29" s="27">
        <f t="shared" si="3"/>
        <v>1</v>
      </c>
    </row>
    <row r="30" spans="1:7" ht="15.75" customHeight="1" x14ac:dyDescent="0.25">
      <c r="A30" s="7" t="s">
        <v>21</v>
      </c>
      <c r="B30" s="8">
        <f>B31</f>
        <v>1010</v>
      </c>
      <c r="C30" s="8">
        <f>C31</f>
        <v>1010</v>
      </c>
      <c r="D30" s="8">
        <f t="shared" ref="D30:E30" si="13">D31</f>
        <v>1010</v>
      </c>
      <c r="E30" s="8">
        <f t="shared" si="13"/>
        <v>1010</v>
      </c>
      <c r="F30" s="26">
        <f t="shared" si="2"/>
        <v>1</v>
      </c>
      <c r="G30" s="26">
        <f t="shared" si="3"/>
        <v>1</v>
      </c>
    </row>
    <row r="31" spans="1:7" ht="15.75" customHeight="1" x14ac:dyDescent="0.25">
      <c r="A31" s="9" t="s">
        <v>7</v>
      </c>
      <c r="B31" s="66">
        <v>1010</v>
      </c>
      <c r="C31" s="66">
        <v>1010</v>
      </c>
      <c r="D31" s="66">
        <v>1010</v>
      </c>
      <c r="E31" s="66">
        <v>1010</v>
      </c>
      <c r="F31" s="27">
        <f t="shared" si="2"/>
        <v>1</v>
      </c>
      <c r="G31" s="27">
        <f t="shared" si="3"/>
        <v>1</v>
      </c>
    </row>
    <row r="32" spans="1:7" ht="15.75" customHeight="1" x14ac:dyDescent="0.25">
      <c r="A32" s="7" t="s">
        <v>20</v>
      </c>
      <c r="B32" s="8">
        <f>B33</f>
        <v>1537</v>
      </c>
      <c r="C32" s="8">
        <f>C33</f>
        <v>1537</v>
      </c>
      <c r="D32" s="8">
        <f t="shared" ref="D32:E32" si="14">D33</f>
        <v>1537</v>
      </c>
      <c r="E32" s="8">
        <f t="shared" si="14"/>
        <v>1537</v>
      </c>
      <c r="F32" s="26">
        <f t="shared" si="2"/>
        <v>1</v>
      </c>
      <c r="G32" s="26">
        <f t="shared" si="3"/>
        <v>1</v>
      </c>
    </row>
    <row r="33" spans="1:7" ht="15.75" customHeight="1" x14ac:dyDescent="0.25">
      <c r="A33" s="9" t="s">
        <v>7</v>
      </c>
      <c r="B33" s="66">
        <v>1537</v>
      </c>
      <c r="C33" s="66">
        <v>1537</v>
      </c>
      <c r="D33" s="66">
        <v>1537</v>
      </c>
      <c r="E33" s="66">
        <v>1537</v>
      </c>
      <c r="F33" s="27">
        <f t="shared" si="2"/>
        <v>1</v>
      </c>
      <c r="G33" s="27">
        <f t="shared" si="3"/>
        <v>1</v>
      </c>
    </row>
    <row r="34" spans="1:7" ht="15.75" customHeight="1" x14ac:dyDescent="0.25">
      <c r="A34" s="7" t="s">
        <v>19</v>
      </c>
      <c r="B34" s="8">
        <f>B35</f>
        <v>1104.4000000000001</v>
      </c>
      <c r="C34" s="8">
        <f>C35</f>
        <v>1104.4000000000001</v>
      </c>
      <c r="D34" s="8">
        <f t="shared" ref="D34:E34" si="15">D35</f>
        <v>1104.4000000000001</v>
      </c>
      <c r="E34" s="8">
        <f t="shared" si="15"/>
        <v>1104.4000000000001</v>
      </c>
      <c r="F34" s="26">
        <f t="shared" si="2"/>
        <v>1</v>
      </c>
      <c r="G34" s="26">
        <f t="shared" si="3"/>
        <v>1</v>
      </c>
    </row>
    <row r="35" spans="1:7" ht="15.75" customHeight="1" x14ac:dyDescent="0.25">
      <c r="A35" s="9" t="s">
        <v>7</v>
      </c>
      <c r="B35" s="66">
        <v>1104.4000000000001</v>
      </c>
      <c r="C35" s="66">
        <v>1104.4000000000001</v>
      </c>
      <c r="D35" s="66">
        <v>1104.4000000000001</v>
      </c>
      <c r="E35" s="66">
        <v>1104.4000000000001</v>
      </c>
      <c r="F35" s="27">
        <f t="shared" si="2"/>
        <v>1</v>
      </c>
      <c r="G35" s="27">
        <f t="shared" si="3"/>
        <v>1</v>
      </c>
    </row>
    <row r="36" spans="1:7" ht="15.75" customHeight="1" x14ac:dyDescent="0.25">
      <c r="A36" s="7" t="s">
        <v>18</v>
      </c>
      <c r="B36" s="8">
        <f>B37</f>
        <v>114.4</v>
      </c>
      <c r="C36" s="8">
        <f>C37</f>
        <v>114.4</v>
      </c>
      <c r="D36" s="8">
        <f t="shared" ref="D36:E36" si="16">D37</f>
        <v>114.4</v>
      </c>
      <c r="E36" s="8">
        <f t="shared" si="16"/>
        <v>114.4</v>
      </c>
      <c r="F36" s="26">
        <f t="shared" si="2"/>
        <v>1</v>
      </c>
      <c r="G36" s="26">
        <f t="shared" si="3"/>
        <v>1</v>
      </c>
    </row>
    <row r="37" spans="1:7" ht="15.75" customHeight="1" x14ac:dyDescent="0.25">
      <c r="A37" s="9" t="s">
        <v>7</v>
      </c>
      <c r="B37" s="66">
        <v>114.4</v>
      </c>
      <c r="C37" s="66">
        <v>114.4</v>
      </c>
      <c r="D37" s="66">
        <v>114.4</v>
      </c>
      <c r="E37" s="66">
        <v>114.4</v>
      </c>
      <c r="F37" s="27">
        <f t="shared" si="2"/>
        <v>1</v>
      </c>
      <c r="G37" s="27">
        <f t="shared" si="3"/>
        <v>1</v>
      </c>
    </row>
    <row r="38" spans="1:7" ht="15.75" customHeight="1" x14ac:dyDescent="0.25">
      <c r="A38" s="7" t="s">
        <v>17</v>
      </c>
      <c r="B38" s="8">
        <f>B39</f>
        <v>1599.4</v>
      </c>
      <c r="C38" s="8">
        <f>C39</f>
        <v>1599.4</v>
      </c>
      <c r="D38" s="8">
        <f t="shared" ref="D38:E38" si="17">D39</f>
        <v>1599.4</v>
      </c>
      <c r="E38" s="8">
        <f t="shared" si="17"/>
        <v>1599.4</v>
      </c>
      <c r="F38" s="26">
        <f t="shared" si="2"/>
        <v>1</v>
      </c>
      <c r="G38" s="26">
        <f t="shared" si="3"/>
        <v>1</v>
      </c>
    </row>
    <row r="39" spans="1:7" ht="15.75" customHeight="1" x14ac:dyDescent="0.25">
      <c r="A39" s="9" t="s">
        <v>7</v>
      </c>
      <c r="B39" s="66">
        <v>1599.4</v>
      </c>
      <c r="C39" s="66">
        <v>1599.4</v>
      </c>
      <c r="D39" s="66">
        <v>1599.4</v>
      </c>
      <c r="E39" s="66">
        <v>1599.4</v>
      </c>
      <c r="F39" s="27">
        <f t="shared" si="2"/>
        <v>1</v>
      </c>
      <c r="G39" s="27">
        <f t="shared" si="3"/>
        <v>1</v>
      </c>
    </row>
    <row r="40" spans="1:7" ht="15.75" customHeight="1" x14ac:dyDescent="0.25">
      <c r="A40" s="7" t="s">
        <v>16</v>
      </c>
      <c r="B40" s="8">
        <f>B41</f>
        <v>94.4</v>
      </c>
      <c r="C40" s="8">
        <f>C41</f>
        <v>94.4</v>
      </c>
      <c r="D40" s="8">
        <f t="shared" ref="D40:E40" si="18">D41</f>
        <v>94.4</v>
      </c>
      <c r="E40" s="8">
        <f t="shared" si="18"/>
        <v>94.4</v>
      </c>
      <c r="F40" s="26">
        <f t="shared" si="2"/>
        <v>1</v>
      </c>
      <c r="G40" s="26">
        <f t="shared" si="3"/>
        <v>1</v>
      </c>
    </row>
    <row r="41" spans="1:7" ht="15.75" customHeight="1" x14ac:dyDescent="0.25">
      <c r="A41" s="9" t="s">
        <v>7</v>
      </c>
      <c r="B41" s="66">
        <v>94.4</v>
      </c>
      <c r="C41" s="66">
        <v>94.4</v>
      </c>
      <c r="D41" s="66">
        <v>94.4</v>
      </c>
      <c r="E41" s="66">
        <v>94.4</v>
      </c>
      <c r="F41" s="27">
        <f t="shared" si="2"/>
        <v>1</v>
      </c>
      <c r="G41" s="27">
        <f t="shared" si="3"/>
        <v>1</v>
      </c>
    </row>
    <row r="42" spans="1:7" ht="15.75" customHeight="1" x14ac:dyDescent="0.25">
      <c r="A42" s="7" t="s">
        <v>15</v>
      </c>
      <c r="B42" s="8">
        <f>B43</f>
        <v>84.4</v>
      </c>
      <c r="C42" s="8">
        <f>C43</f>
        <v>84.4</v>
      </c>
      <c r="D42" s="8">
        <f t="shared" ref="D42:E42" si="19">D43</f>
        <v>84.4</v>
      </c>
      <c r="E42" s="8">
        <f t="shared" si="19"/>
        <v>84.4</v>
      </c>
      <c r="F42" s="26">
        <f t="shared" si="2"/>
        <v>1</v>
      </c>
      <c r="G42" s="26">
        <f t="shared" si="3"/>
        <v>1</v>
      </c>
    </row>
    <row r="43" spans="1:7" ht="15.75" customHeight="1" x14ac:dyDescent="0.25">
      <c r="A43" s="9" t="s">
        <v>7</v>
      </c>
      <c r="B43" s="66">
        <v>84.4</v>
      </c>
      <c r="C43" s="66">
        <v>84.4</v>
      </c>
      <c r="D43" s="66">
        <v>84.4</v>
      </c>
      <c r="E43" s="66">
        <v>84.4</v>
      </c>
      <c r="F43" s="27">
        <f t="shared" si="2"/>
        <v>1</v>
      </c>
      <c r="G43" s="27">
        <f t="shared" si="3"/>
        <v>1</v>
      </c>
    </row>
    <row r="44" spans="1:7" ht="15.75" customHeight="1" x14ac:dyDescent="0.25">
      <c r="A44" s="7" t="s">
        <v>14</v>
      </c>
      <c r="B44" s="8">
        <f>B45</f>
        <v>5</v>
      </c>
      <c r="C44" s="8">
        <f>C45</f>
        <v>5</v>
      </c>
      <c r="D44" s="8">
        <f t="shared" ref="D44:E44" si="20">D45</f>
        <v>5</v>
      </c>
      <c r="E44" s="8">
        <f t="shared" si="20"/>
        <v>5</v>
      </c>
      <c r="F44" s="26">
        <f t="shared" si="2"/>
        <v>1</v>
      </c>
      <c r="G44" s="26">
        <f t="shared" si="3"/>
        <v>1</v>
      </c>
    </row>
    <row r="45" spans="1:7" ht="15.75" customHeight="1" x14ac:dyDescent="0.25">
      <c r="A45" s="9" t="s">
        <v>7</v>
      </c>
      <c r="B45" s="66">
        <v>5</v>
      </c>
      <c r="C45" s="66">
        <v>5</v>
      </c>
      <c r="D45" s="66">
        <v>5</v>
      </c>
      <c r="E45" s="66">
        <v>5</v>
      </c>
      <c r="F45" s="27">
        <f t="shared" si="2"/>
        <v>1</v>
      </c>
      <c r="G45" s="27">
        <f t="shared" si="3"/>
        <v>1</v>
      </c>
    </row>
    <row r="46" spans="1:7" ht="15.75" customHeight="1" x14ac:dyDescent="0.25">
      <c r="A46" s="7" t="s">
        <v>41</v>
      </c>
      <c r="B46" s="8">
        <f>B47</f>
        <v>109.4</v>
      </c>
      <c r="C46" s="8">
        <f>C47</f>
        <v>109.4</v>
      </c>
      <c r="D46" s="8">
        <f t="shared" ref="D46:E46" si="21">D47</f>
        <v>109.4</v>
      </c>
      <c r="E46" s="8">
        <f t="shared" si="21"/>
        <v>109.4</v>
      </c>
      <c r="F46" s="26">
        <f t="shared" si="2"/>
        <v>1</v>
      </c>
      <c r="G46" s="26">
        <f t="shared" si="3"/>
        <v>1</v>
      </c>
    </row>
    <row r="47" spans="1:7" ht="15.75" customHeight="1" x14ac:dyDescent="0.25">
      <c r="A47" s="9" t="s">
        <v>7</v>
      </c>
      <c r="B47" s="66">
        <v>109.4</v>
      </c>
      <c r="C47" s="66">
        <v>109.4</v>
      </c>
      <c r="D47" s="66">
        <v>109.4</v>
      </c>
      <c r="E47" s="66">
        <v>109.4</v>
      </c>
      <c r="F47" s="27">
        <f t="shared" si="2"/>
        <v>1</v>
      </c>
      <c r="G47" s="27">
        <f t="shared" si="3"/>
        <v>1</v>
      </c>
    </row>
    <row r="48" spans="1:7" ht="15.75" customHeight="1" x14ac:dyDescent="0.25">
      <c r="A48" s="7" t="s">
        <v>13</v>
      </c>
      <c r="B48" s="8">
        <f>B49</f>
        <v>315</v>
      </c>
      <c r="C48" s="8">
        <f>C49</f>
        <v>315</v>
      </c>
      <c r="D48" s="8">
        <f t="shared" ref="D48:E48" si="22">D49</f>
        <v>315</v>
      </c>
      <c r="E48" s="8">
        <f t="shared" si="22"/>
        <v>315</v>
      </c>
      <c r="F48" s="26">
        <f t="shared" si="2"/>
        <v>1</v>
      </c>
      <c r="G48" s="26">
        <f t="shared" si="3"/>
        <v>1</v>
      </c>
    </row>
    <row r="49" spans="1:7" ht="15.75" customHeight="1" x14ac:dyDescent="0.25">
      <c r="A49" s="9" t="s">
        <v>7</v>
      </c>
      <c r="B49" s="66">
        <v>315</v>
      </c>
      <c r="C49" s="66">
        <v>315</v>
      </c>
      <c r="D49" s="66">
        <v>315</v>
      </c>
      <c r="E49" s="66">
        <v>315</v>
      </c>
      <c r="F49" s="27">
        <f t="shared" si="2"/>
        <v>1</v>
      </c>
      <c r="G49" s="27">
        <f t="shared" si="3"/>
        <v>1</v>
      </c>
    </row>
    <row r="50" spans="1:7" ht="15.75" customHeight="1" x14ac:dyDescent="0.25">
      <c r="A50" s="7" t="s">
        <v>12</v>
      </c>
      <c r="B50" s="8">
        <f>B51</f>
        <v>1038</v>
      </c>
      <c r="C50" s="8">
        <f>C51</f>
        <v>1038</v>
      </c>
      <c r="D50" s="8">
        <f t="shared" ref="D50:E50" si="23">D51</f>
        <v>1038</v>
      </c>
      <c r="E50" s="8">
        <f t="shared" si="23"/>
        <v>1038</v>
      </c>
      <c r="F50" s="26">
        <f t="shared" si="2"/>
        <v>1</v>
      </c>
      <c r="G50" s="26">
        <f t="shared" si="3"/>
        <v>1</v>
      </c>
    </row>
    <row r="51" spans="1:7" ht="15.75" customHeight="1" x14ac:dyDescent="0.25">
      <c r="A51" s="9" t="s">
        <v>7</v>
      </c>
      <c r="B51" s="66">
        <v>1038</v>
      </c>
      <c r="C51" s="66">
        <v>1038</v>
      </c>
      <c r="D51" s="66">
        <v>1038</v>
      </c>
      <c r="E51" s="66">
        <v>1038</v>
      </c>
      <c r="F51" s="27">
        <f t="shared" si="2"/>
        <v>1</v>
      </c>
      <c r="G51" s="27">
        <f t="shared" si="3"/>
        <v>1</v>
      </c>
    </row>
    <row r="52" spans="1:7" ht="15.75" customHeight="1" x14ac:dyDescent="0.25">
      <c r="A52" s="7" t="s">
        <v>11</v>
      </c>
      <c r="B52" s="8">
        <f>B53</f>
        <v>5</v>
      </c>
      <c r="C52" s="8">
        <f>C53</f>
        <v>5</v>
      </c>
      <c r="D52" s="8">
        <f t="shared" ref="D52:E52" si="24">D53</f>
        <v>5</v>
      </c>
      <c r="E52" s="8">
        <f t="shared" si="24"/>
        <v>5</v>
      </c>
      <c r="F52" s="26">
        <f t="shared" si="2"/>
        <v>1</v>
      </c>
      <c r="G52" s="26">
        <f t="shared" si="3"/>
        <v>1</v>
      </c>
    </row>
    <row r="53" spans="1:7" ht="15.75" customHeight="1" x14ac:dyDescent="0.25">
      <c r="A53" s="9" t="s">
        <v>7</v>
      </c>
      <c r="B53" s="66">
        <v>5</v>
      </c>
      <c r="C53" s="66">
        <v>5</v>
      </c>
      <c r="D53" s="66">
        <v>5</v>
      </c>
      <c r="E53" s="66">
        <v>5</v>
      </c>
      <c r="F53" s="27">
        <f t="shared" si="2"/>
        <v>1</v>
      </c>
      <c r="G53" s="27">
        <f t="shared" si="3"/>
        <v>1</v>
      </c>
    </row>
    <row r="54" spans="1:7" ht="15.75" customHeight="1" x14ac:dyDescent="0.25">
      <c r="A54" s="7" t="s">
        <v>10</v>
      </c>
      <c r="B54" s="8">
        <f>B55</f>
        <v>104.4</v>
      </c>
      <c r="C54" s="8">
        <f>C55</f>
        <v>104.4</v>
      </c>
      <c r="D54" s="8">
        <f t="shared" ref="D54:E54" si="25">D55</f>
        <v>104.4</v>
      </c>
      <c r="E54" s="8">
        <f t="shared" si="25"/>
        <v>104.4</v>
      </c>
      <c r="F54" s="26">
        <f t="shared" si="2"/>
        <v>1</v>
      </c>
      <c r="G54" s="26">
        <f t="shared" si="3"/>
        <v>1</v>
      </c>
    </row>
    <row r="55" spans="1:7" ht="15.75" customHeight="1" x14ac:dyDescent="0.25">
      <c r="A55" s="9" t="s">
        <v>7</v>
      </c>
      <c r="B55" s="66">
        <v>104.4</v>
      </c>
      <c r="C55" s="66">
        <v>104.4</v>
      </c>
      <c r="D55" s="66">
        <v>104.4</v>
      </c>
      <c r="E55" s="66">
        <v>104.4</v>
      </c>
      <c r="F55" s="27">
        <f t="shared" si="2"/>
        <v>1</v>
      </c>
      <c r="G55" s="27">
        <f t="shared" si="3"/>
        <v>1</v>
      </c>
    </row>
    <row r="56" spans="1:7" ht="15.75" customHeight="1" x14ac:dyDescent="0.25">
      <c r="A56" s="7" t="s">
        <v>40</v>
      </c>
      <c r="B56" s="8">
        <f>B57</f>
        <v>25</v>
      </c>
      <c r="C56" s="8">
        <f>C57</f>
        <v>25</v>
      </c>
      <c r="D56" s="8">
        <f t="shared" ref="D56:E56" si="26">D57</f>
        <v>25</v>
      </c>
      <c r="E56" s="8">
        <f t="shared" si="26"/>
        <v>25</v>
      </c>
      <c r="F56" s="26">
        <f t="shared" si="2"/>
        <v>1</v>
      </c>
      <c r="G56" s="26">
        <f t="shared" si="3"/>
        <v>1</v>
      </c>
    </row>
    <row r="57" spans="1:7" ht="15.75" customHeight="1" x14ac:dyDescent="0.25">
      <c r="A57" s="9" t="s">
        <v>7</v>
      </c>
      <c r="B57" s="66">
        <v>25</v>
      </c>
      <c r="C57" s="66">
        <v>25</v>
      </c>
      <c r="D57" s="66">
        <v>25</v>
      </c>
      <c r="E57" s="66">
        <v>25</v>
      </c>
      <c r="F57" s="27">
        <f t="shared" si="2"/>
        <v>1</v>
      </c>
      <c r="G57" s="27">
        <f t="shared" si="3"/>
        <v>1</v>
      </c>
    </row>
    <row r="58" spans="1:7" ht="15.75" customHeight="1" x14ac:dyDescent="0.25">
      <c r="A58" s="7" t="s">
        <v>39</v>
      </c>
      <c r="B58" s="8">
        <f>B59</f>
        <v>1005</v>
      </c>
      <c r="C58" s="8">
        <f>C59</f>
        <v>1005</v>
      </c>
      <c r="D58" s="8">
        <f t="shared" ref="D58:E58" si="27">D59</f>
        <v>1005</v>
      </c>
      <c r="E58" s="8">
        <f t="shared" si="27"/>
        <v>1005</v>
      </c>
      <c r="F58" s="26">
        <f t="shared" si="2"/>
        <v>1</v>
      </c>
      <c r="G58" s="26">
        <f t="shared" si="3"/>
        <v>1</v>
      </c>
    </row>
    <row r="59" spans="1:7" ht="15.75" customHeight="1" x14ac:dyDescent="0.25">
      <c r="A59" s="9" t="s">
        <v>7</v>
      </c>
      <c r="B59" s="66">
        <v>1005</v>
      </c>
      <c r="C59" s="66">
        <v>1005</v>
      </c>
      <c r="D59" s="66">
        <v>1005</v>
      </c>
      <c r="E59" s="66">
        <v>1005</v>
      </c>
      <c r="F59" s="27">
        <f t="shared" si="2"/>
        <v>1</v>
      </c>
      <c r="G59" s="27">
        <f t="shared" si="3"/>
        <v>1</v>
      </c>
    </row>
    <row r="60" spans="1:7" ht="15.75" customHeight="1" x14ac:dyDescent="0.25">
      <c r="A60" s="7" t="s">
        <v>9</v>
      </c>
      <c r="B60" s="8">
        <f>B61</f>
        <v>604.20000000000005</v>
      </c>
      <c r="C60" s="8">
        <f>C61</f>
        <v>604.20000000000005</v>
      </c>
      <c r="D60" s="8">
        <f t="shared" ref="D60:E60" si="28">D61</f>
        <v>604.20000000000005</v>
      </c>
      <c r="E60" s="8">
        <f t="shared" si="28"/>
        <v>604.20000000000005</v>
      </c>
      <c r="F60" s="26">
        <f t="shared" si="2"/>
        <v>1</v>
      </c>
      <c r="G60" s="26">
        <f t="shared" si="3"/>
        <v>1</v>
      </c>
    </row>
    <row r="61" spans="1:7" ht="15.75" customHeight="1" x14ac:dyDescent="0.25">
      <c r="A61" s="9" t="s">
        <v>7</v>
      </c>
      <c r="B61" s="66">
        <v>604.20000000000005</v>
      </c>
      <c r="C61" s="66">
        <v>604.20000000000005</v>
      </c>
      <c r="D61" s="66">
        <v>604.20000000000005</v>
      </c>
      <c r="E61" s="66">
        <v>604.20000000000005</v>
      </c>
      <c r="F61" s="27">
        <f t="shared" si="2"/>
        <v>1</v>
      </c>
      <c r="G61" s="27">
        <f t="shared" si="3"/>
        <v>1</v>
      </c>
    </row>
    <row r="62" spans="1:7" ht="15.75" customHeight="1" x14ac:dyDescent="0.25">
      <c r="A62" s="7" t="s">
        <v>38</v>
      </c>
      <c r="B62" s="8">
        <f>B63</f>
        <v>1114.2</v>
      </c>
      <c r="C62" s="8">
        <f>C63</f>
        <v>1114.2</v>
      </c>
      <c r="D62" s="8">
        <f t="shared" ref="D62:E62" si="29">D63</f>
        <v>1114.2</v>
      </c>
      <c r="E62" s="8">
        <f t="shared" si="29"/>
        <v>1114.2</v>
      </c>
      <c r="F62" s="26">
        <f t="shared" si="2"/>
        <v>1</v>
      </c>
      <c r="G62" s="26">
        <f t="shared" si="3"/>
        <v>1</v>
      </c>
    </row>
    <row r="63" spans="1:7" ht="15.75" customHeight="1" x14ac:dyDescent="0.25">
      <c r="A63" s="9" t="s">
        <v>7</v>
      </c>
      <c r="B63" s="66">
        <v>1114.2</v>
      </c>
      <c r="C63" s="66">
        <v>1114.2</v>
      </c>
      <c r="D63" s="66">
        <v>1114.2</v>
      </c>
      <c r="E63" s="66">
        <v>1114.2</v>
      </c>
      <c r="F63" s="27">
        <f t="shared" si="2"/>
        <v>1</v>
      </c>
      <c r="G63" s="27">
        <f t="shared" si="3"/>
        <v>1</v>
      </c>
    </row>
    <row r="64" spans="1:7" ht="15.75" customHeight="1" x14ac:dyDescent="0.25">
      <c r="A64" s="7" t="s">
        <v>8</v>
      </c>
      <c r="B64" s="8">
        <f>B65</f>
        <v>1099.2</v>
      </c>
      <c r="C64" s="8">
        <f>C65</f>
        <v>1099.2</v>
      </c>
      <c r="D64" s="8">
        <f t="shared" ref="D64:E64" si="30">D65</f>
        <v>1099.2</v>
      </c>
      <c r="E64" s="8">
        <f t="shared" si="30"/>
        <v>1099.2</v>
      </c>
      <c r="F64" s="26">
        <f t="shared" si="2"/>
        <v>1</v>
      </c>
      <c r="G64" s="26">
        <f t="shared" si="3"/>
        <v>1</v>
      </c>
    </row>
    <row r="65" spans="1:7" ht="15.75" customHeight="1" x14ac:dyDescent="0.25">
      <c r="A65" s="9" t="s">
        <v>7</v>
      </c>
      <c r="B65" s="66">
        <v>1099.2</v>
      </c>
      <c r="C65" s="66">
        <v>1099.2</v>
      </c>
      <c r="D65" s="66">
        <v>1099.2</v>
      </c>
      <c r="E65" s="66">
        <v>1099.2</v>
      </c>
      <c r="F65" s="27">
        <f t="shared" si="2"/>
        <v>1</v>
      </c>
      <c r="G65" s="27">
        <f t="shared" si="3"/>
        <v>1</v>
      </c>
    </row>
    <row r="66" spans="1:7" ht="15.75" customHeight="1" x14ac:dyDescent="0.25">
      <c r="A66" s="9" t="s">
        <v>6</v>
      </c>
      <c r="B66" s="66">
        <v>1200</v>
      </c>
      <c r="C66" s="66">
        <v>1200</v>
      </c>
      <c r="D66" s="66">
        <v>1200</v>
      </c>
      <c r="E66" s="66">
        <v>1200</v>
      </c>
      <c r="F66" s="27">
        <f t="shared" si="2"/>
        <v>1</v>
      </c>
      <c r="G66" s="27">
        <f t="shared" si="3"/>
        <v>1</v>
      </c>
    </row>
    <row r="67" spans="1:7" ht="15.75" customHeight="1" x14ac:dyDescent="0.25">
      <c r="A67" s="9" t="s">
        <v>5</v>
      </c>
      <c r="B67" s="66">
        <v>400</v>
      </c>
      <c r="C67" s="66">
        <v>400</v>
      </c>
      <c r="D67" s="66">
        <v>400</v>
      </c>
      <c r="E67" s="66">
        <v>400</v>
      </c>
      <c r="F67" s="27">
        <f t="shared" si="2"/>
        <v>1</v>
      </c>
      <c r="G67" s="27">
        <f t="shared" si="3"/>
        <v>1</v>
      </c>
    </row>
    <row r="68" spans="1:7" ht="15.75" customHeight="1" x14ac:dyDescent="0.25">
      <c r="A68" s="11" t="s">
        <v>4</v>
      </c>
      <c r="B68" s="12">
        <f>B67+B66+B64+B62+B60+B58+B56+B54+B52+B50+B48+B46+B44+B42+B40+B38+B36+B34+B32+B30+B28+B26+B24+B22+B20+B18+B16+B14+B12+B10+B8</f>
        <v>16596.599999999999</v>
      </c>
      <c r="C68" s="12">
        <f t="shared" ref="C68:E68" si="31">C67+C66+C64+C62+C60+C58+C56+C54+C52+C50+C48+C46+C44+C42+C40+C38+C36+C34+C32+C30+C28+C26+C24+C22+C20+C18+C16+C14+C12+C10+C8</f>
        <v>16596.599999999999</v>
      </c>
      <c r="D68" s="12">
        <f t="shared" si="31"/>
        <v>16596.599999999999</v>
      </c>
      <c r="E68" s="12">
        <f t="shared" si="31"/>
        <v>16596.599999999999</v>
      </c>
      <c r="F68" s="26">
        <f t="shared" si="2"/>
        <v>1</v>
      </c>
      <c r="G68" s="26">
        <f t="shared" si="3"/>
        <v>1</v>
      </c>
    </row>
    <row r="69" spans="1:7" ht="15.75" customHeight="1" x14ac:dyDescent="0.25">
      <c r="A69" s="11" t="s">
        <v>3</v>
      </c>
      <c r="B69" s="11"/>
      <c r="C69" s="11"/>
      <c r="D69" s="11"/>
      <c r="E69" s="11"/>
      <c r="F69" s="26"/>
      <c r="G69" s="27"/>
    </row>
    <row r="70" spans="1:7" ht="15.75" customHeight="1" x14ac:dyDescent="0.25">
      <c r="A70" s="11" t="s">
        <v>2</v>
      </c>
      <c r="B70" s="12">
        <f>B65+B63+B61+B59+B57+B55+B53+B51+B49+B47+B45+B43+B41+B39+B37+B35+B33+B31+B29+B27+B25+B23+B21+B19+B17+B15+B13+B11+B9</f>
        <v>14996.599999999997</v>
      </c>
      <c r="C70" s="12">
        <f t="shared" ref="C70:E70" si="32">C65+C63+C61+C59+C57+C55+C53+C51+C49+C47+C45+C43+C41+C39+C37+C35+C33+C31+C29+C27+C25+C23+C21+C19+C17+C15+C13+C11+C9</f>
        <v>14996.599999999997</v>
      </c>
      <c r="D70" s="12">
        <f t="shared" si="32"/>
        <v>14996.599999999997</v>
      </c>
      <c r="E70" s="12">
        <f t="shared" si="32"/>
        <v>14996.599999999997</v>
      </c>
      <c r="F70" s="26">
        <f t="shared" ref="F70:F71" si="33">E70/C70</f>
        <v>1</v>
      </c>
      <c r="G70" s="26">
        <f t="shared" si="3"/>
        <v>1</v>
      </c>
    </row>
    <row r="71" spans="1:7" ht="15.75" customHeight="1" x14ac:dyDescent="0.25">
      <c r="A71" s="11" t="s">
        <v>1</v>
      </c>
      <c r="B71" s="12">
        <f>B67+B66</f>
        <v>1600</v>
      </c>
      <c r="C71" s="12">
        <f t="shared" ref="C71:E71" si="34">C67+C66</f>
        <v>1600</v>
      </c>
      <c r="D71" s="12">
        <f t="shared" si="34"/>
        <v>1600</v>
      </c>
      <c r="E71" s="12">
        <f t="shared" si="34"/>
        <v>1600</v>
      </c>
      <c r="F71" s="26">
        <f t="shared" si="33"/>
        <v>1</v>
      </c>
      <c r="G71" s="26">
        <f t="shared" si="3"/>
        <v>1</v>
      </c>
    </row>
    <row r="72" spans="1:7" ht="12.75" customHeight="1" x14ac:dyDescent="0.25">
      <c r="A72" s="3"/>
      <c r="B72" s="3"/>
    </row>
    <row r="73" spans="1:7" ht="15" customHeight="1" x14ac:dyDescent="0.25">
      <c r="A73" s="6"/>
      <c r="B73" s="6"/>
    </row>
    <row r="74" spans="1:7" ht="15" customHeight="1" x14ac:dyDescent="0.25">
      <c r="A74" s="98" t="s">
        <v>0</v>
      </c>
      <c r="B74" s="90"/>
      <c r="C74" s="99"/>
      <c r="D74" s="99"/>
      <c r="E74" s="99"/>
      <c r="F74" s="99"/>
      <c r="G74" s="99"/>
    </row>
    <row r="75" spans="1:7" ht="14.25" customHeight="1" x14ac:dyDescent="0.25">
      <c r="A75" s="6"/>
      <c r="B75" s="6"/>
    </row>
  </sheetData>
  <mergeCells count="2">
    <mergeCell ref="A4:G4"/>
    <mergeCell ref="A74:G74"/>
  </mergeCells>
  <printOptions horizontalCentered="1"/>
  <pageMargins left="0.62992125984251968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79"/>
  <sheetViews>
    <sheetView showGridLines="0" view="pageBreakPreview" zoomScale="90" zoomScaleNormal="100" zoomScaleSheetLayoutView="90" workbookViewId="0">
      <pane xSplit="1" ySplit="7" topLeftCell="B71" activePane="bottomRight" state="frozen"/>
      <selection pane="topRight" activeCell="B1" sqref="B1"/>
      <selection pane="bottomLeft" activeCell="A8" sqref="A8"/>
      <selection pane="bottomRight" activeCell="A85" sqref="A85"/>
    </sheetView>
  </sheetViews>
  <sheetFormatPr defaultColWidth="9.140625" defaultRowHeight="15" x14ac:dyDescent="0.25"/>
  <cols>
    <col min="1" max="1" width="35" style="13" customWidth="1"/>
    <col min="2" max="2" width="27.85546875" style="13" customWidth="1"/>
    <col min="3" max="3" width="18.140625" style="13" customWidth="1"/>
    <col min="4" max="4" width="14.5703125" style="13" customWidth="1"/>
    <col min="5" max="5" width="13.85546875" style="13" customWidth="1"/>
    <col min="6" max="6" width="15.140625" style="13" customWidth="1"/>
    <col min="7" max="7" width="16.7109375" style="13" customWidth="1"/>
    <col min="8" max="249" width="9.140625" style="13" customWidth="1"/>
    <col min="250" max="16384" width="9.140625" style="13"/>
  </cols>
  <sheetData>
    <row r="2" spans="1:7" ht="16.5" customHeight="1" x14ac:dyDescent="0.25">
      <c r="A2" s="6"/>
      <c r="B2" s="35"/>
      <c r="G2" s="29" t="s">
        <v>63</v>
      </c>
    </row>
    <row r="3" spans="1:7" ht="16.5" customHeight="1" x14ac:dyDescent="0.25">
      <c r="A3" s="6"/>
      <c r="B3" s="35"/>
      <c r="G3" s="39" t="s">
        <v>71</v>
      </c>
    </row>
    <row r="4" spans="1:7" ht="44.25" customHeight="1" x14ac:dyDescent="0.25">
      <c r="A4" s="100" t="s">
        <v>95</v>
      </c>
      <c r="B4" s="100"/>
      <c r="C4" s="101"/>
      <c r="D4" s="101"/>
      <c r="E4" s="101"/>
      <c r="F4" s="101"/>
      <c r="G4" s="101"/>
    </row>
    <row r="5" spans="1:7" ht="17.25" customHeight="1" x14ac:dyDescent="0.25">
      <c r="A5" s="6"/>
      <c r="G5" s="35" t="s">
        <v>33</v>
      </c>
    </row>
    <row r="6" spans="1:7" ht="121.5" customHeight="1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5">
      <c r="A8" s="7" t="s">
        <v>31</v>
      </c>
      <c r="B8" s="8">
        <f>B9</f>
        <v>239.5</v>
      </c>
      <c r="C8" s="8">
        <f>C9</f>
        <v>239.5</v>
      </c>
      <c r="D8" s="8">
        <f t="shared" ref="D8:E8" si="0">D9</f>
        <v>239.5</v>
      </c>
      <c r="E8" s="8">
        <f t="shared" si="0"/>
        <v>239.5</v>
      </c>
      <c r="F8" s="26">
        <f>E8/C8</f>
        <v>1</v>
      </c>
      <c r="G8" s="26">
        <f>E8/D8</f>
        <v>1</v>
      </c>
    </row>
    <row r="9" spans="1:7" ht="15.75" customHeight="1" x14ac:dyDescent="0.25">
      <c r="A9" s="9" t="s">
        <v>7</v>
      </c>
      <c r="B9" s="10">
        <v>239.5</v>
      </c>
      <c r="C9" s="10">
        <v>239.5</v>
      </c>
      <c r="D9" s="10">
        <v>239.5</v>
      </c>
      <c r="E9" s="10">
        <v>239.5</v>
      </c>
      <c r="F9" s="27">
        <f>E9/C9</f>
        <v>1</v>
      </c>
      <c r="G9" s="27">
        <f>E9/D9</f>
        <v>1</v>
      </c>
    </row>
    <row r="10" spans="1:7" ht="15.75" customHeight="1" x14ac:dyDescent="0.25">
      <c r="A10" s="7" t="s">
        <v>30</v>
      </c>
      <c r="B10" s="8">
        <f>B11</f>
        <v>610.70000000000005</v>
      </c>
      <c r="C10" s="8">
        <f>C11</f>
        <v>610.70000000000005</v>
      </c>
      <c r="D10" s="8">
        <f t="shared" ref="D10:E10" si="1">D11</f>
        <v>610.70000000000005</v>
      </c>
      <c r="E10" s="8">
        <f t="shared" si="1"/>
        <v>610.70000000000005</v>
      </c>
      <c r="F10" s="26">
        <f t="shared" ref="F10:F67" si="2">E10/C10</f>
        <v>1</v>
      </c>
      <c r="G10" s="26">
        <f t="shared" ref="G10:G72" si="3">E10/D10</f>
        <v>1</v>
      </c>
    </row>
    <row r="11" spans="1:7" ht="15.75" customHeight="1" x14ac:dyDescent="0.25">
      <c r="A11" s="9" t="s">
        <v>7</v>
      </c>
      <c r="B11" s="10">
        <v>610.70000000000005</v>
      </c>
      <c r="C11" s="10">
        <v>610.70000000000005</v>
      </c>
      <c r="D11" s="10">
        <v>610.70000000000005</v>
      </c>
      <c r="E11" s="10">
        <v>610.70000000000005</v>
      </c>
      <c r="F11" s="27">
        <f t="shared" si="2"/>
        <v>1</v>
      </c>
      <c r="G11" s="27">
        <f t="shared" si="3"/>
        <v>1</v>
      </c>
    </row>
    <row r="12" spans="1:7" ht="15.75" customHeight="1" x14ac:dyDescent="0.25">
      <c r="A12" s="7" t="s">
        <v>29</v>
      </c>
      <c r="B12" s="8">
        <f>B13</f>
        <v>382.2</v>
      </c>
      <c r="C12" s="8">
        <f>C13</f>
        <v>382.2</v>
      </c>
      <c r="D12" s="8">
        <f t="shared" ref="D12:E12" si="4">D13</f>
        <v>382.2</v>
      </c>
      <c r="E12" s="8">
        <f t="shared" si="4"/>
        <v>382.2</v>
      </c>
      <c r="F12" s="26">
        <f t="shared" si="2"/>
        <v>1</v>
      </c>
      <c r="G12" s="26">
        <f t="shared" si="3"/>
        <v>1</v>
      </c>
    </row>
    <row r="13" spans="1:7" ht="15.75" customHeight="1" x14ac:dyDescent="0.25">
      <c r="A13" s="9" t="s">
        <v>7</v>
      </c>
      <c r="B13" s="10">
        <v>382.2</v>
      </c>
      <c r="C13" s="10">
        <v>382.2</v>
      </c>
      <c r="D13" s="10">
        <v>382.2</v>
      </c>
      <c r="E13" s="10">
        <v>382.2</v>
      </c>
      <c r="F13" s="27">
        <f t="shared" si="2"/>
        <v>1</v>
      </c>
      <c r="G13" s="27">
        <f t="shared" si="3"/>
        <v>1</v>
      </c>
    </row>
    <row r="14" spans="1:7" ht="15.75" customHeight="1" x14ac:dyDescent="0.25">
      <c r="A14" s="7" t="s">
        <v>43</v>
      </c>
      <c r="B14" s="8">
        <f>B15</f>
        <v>273.60000000000002</v>
      </c>
      <c r="C14" s="8">
        <f>C15</f>
        <v>273.60000000000002</v>
      </c>
      <c r="D14" s="8">
        <f t="shared" ref="D14:E14" si="5">D15</f>
        <v>273.60000000000002</v>
      </c>
      <c r="E14" s="8">
        <f t="shared" si="5"/>
        <v>273.60000000000002</v>
      </c>
      <c r="F14" s="26">
        <f t="shared" si="2"/>
        <v>1</v>
      </c>
      <c r="G14" s="26">
        <f t="shared" si="3"/>
        <v>1</v>
      </c>
    </row>
    <row r="15" spans="1:7" ht="15.75" customHeight="1" x14ac:dyDescent="0.25">
      <c r="A15" s="9" t="s">
        <v>7</v>
      </c>
      <c r="B15" s="10">
        <v>273.60000000000002</v>
      </c>
      <c r="C15" s="10">
        <v>273.60000000000002</v>
      </c>
      <c r="D15" s="10">
        <v>273.60000000000002</v>
      </c>
      <c r="E15" s="10">
        <v>273.60000000000002</v>
      </c>
      <c r="F15" s="27">
        <f t="shared" si="2"/>
        <v>1</v>
      </c>
      <c r="G15" s="27">
        <f t="shared" si="3"/>
        <v>1</v>
      </c>
    </row>
    <row r="16" spans="1:7" ht="15.75" customHeight="1" x14ac:dyDescent="0.25">
      <c r="A16" s="7" t="s">
        <v>28</v>
      </c>
      <c r="B16" s="8">
        <f>B17</f>
        <v>226.4</v>
      </c>
      <c r="C16" s="8">
        <f>C17</f>
        <v>226.4</v>
      </c>
      <c r="D16" s="8">
        <f t="shared" ref="D16:E16" si="6">D17</f>
        <v>226.4</v>
      </c>
      <c r="E16" s="8">
        <f t="shared" si="6"/>
        <v>226.4</v>
      </c>
      <c r="F16" s="26">
        <f t="shared" si="2"/>
        <v>1</v>
      </c>
      <c r="G16" s="26">
        <f t="shared" si="3"/>
        <v>1</v>
      </c>
    </row>
    <row r="17" spans="1:7" ht="15.75" customHeight="1" x14ac:dyDescent="0.25">
      <c r="A17" s="9" t="s">
        <v>7</v>
      </c>
      <c r="B17" s="10">
        <v>226.4</v>
      </c>
      <c r="C17" s="10">
        <v>226.4</v>
      </c>
      <c r="D17" s="10">
        <v>226.4</v>
      </c>
      <c r="E17" s="10">
        <v>226.4</v>
      </c>
      <c r="F17" s="27">
        <f t="shared" si="2"/>
        <v>1</v>
      </c>
      <c r="G17" s="27">
        <f t="shared" si="3"/>
        <v>1</v>
      </c>
    </row>
    <row r="18" spans="1:7" ht="15.75" customHeight="1" x14ac:dyDescent="0.25">
      <c r="A18" s="7" t="s">
        <v>27</v>
      </c>
      <c r="B18" s="8">
        <f>B19</f>
        <v>193.6</v>
      </c>
      <c r="C18" s="8">
        <f>C19</f>
        <v>193.6</v>
      </c>
      <c r="D18" s="8">
        <f t="shared" ref="D18:E18" si="7">D19</f>
        <v>193.6</v>
      </c>
      <c r="E18" s="8">
        <f t="shared" si="7"/>
        <v>193.6</v>
      </c>
      <c r="F18" s="26">
        <f t="shared" si="2"/>
        <v>1</v>
      </c>
      <c r="G18" s="26">
        <f t="shared" si="3"/>
        <v>1</v>
      </c>
    </row>
    <row r="19" spans="1:7" ht="15.75" customHeight="1" x14ac:dyDescent="0.25">
      <c r="A19" s="9" t="s">
        <v>7</v>
      </c>
      <c r="B19" s="10">
        <v>193.6</v>
      </c>
      <c r="C19" s="10">
        <v>193.6</v>
      </c>
      <c r="D19" s="10">
        <v>193.6</v>
      </c>
      <c r="E19" s="10">
        <v>193.6</v>
      </c>
      <c r="F19" s="27">
        <f t="shared" si="2"/>
        <v>1</v>
      </c>
      <c r="G19" s="27">
        <f t="shared" si="3"/>
        <v>1</v>
      </c>
    </row>
    <row r="20" spans="1:7" ht="15.75" customHeight="1" x14ac:dyDescent="0.25">
      <c r="A20" s="7" t="s">
        <v>26</v>
      </c>
      <c r="B20" s="8">
        <f>B21</f>
        <v>825.5</v>
      </c>
      <c r="C20" s="8">
        <f>C21</f>
        <v>825.5</v>
      </c>
      <c r="D20" s="8">
        <f t="shared" ref="D20:E20" si="8">D21</f>
        <v>825.5</v>
      </c>
      <c r="E20" s="8">
        <f t="shared" si="8"/>
        <v>825.5</v>
      </c>
      <c r="F20" s="26">
        <f t="shared" si="2"/>
        <v>1</v>
      </c>
      <c r="G20" s="26">
        <f t="shared" si="3"/>
        <v>1</v>
      </c>
    </row>
    <row r="21" spans="1:7" ht="15.75" customHeight="1" x14ac:dyDescent="0.25">
      <c r="A21" s="9" t="s">
        <v>7</v>
      </c>
      <c r="B21" s="10">
        <v>825.5</v>
      </c>
      <c r="C21" s="10">
        <v>825.5</v>
      </c>
      <c r="D21" s="10">
        <v>825.5</v>
      </c>
      <c r="E21" s="10">
        <v>825.5</v>
      </c>
      <c r="F21" s="27">
        <f t="shared" si="2"/>
        <v>1</v>
      </c>
      <c r="G21" s="27">
        <f t="shared" si="3"/>
        <v>1</v>
      </c>
    </row>
    <row r="22" spans="1:7" ht="15.75" customHeight="1" x14ac:dyDescent="0.25">
      <c r="A22" s="7" t="s">
        <v>25</v>
      </c>
      <c r="B22" s="8">
        <f>B23</f>
        <v>735.3</v>
      </c>
      <c r="C22" s="8">
        <f>C23</f>
        <v>735.3</v>
      </c>
      <c r="D22" s="8">
        <f t="shared" ref="D22:E22" si="9">D23</f>
        <v>735.3</v>
      </c>
      <c r="E22" s="8">
        <f t="shared" si="9"/>
        <v>735.3</v>
      </c>
      <c r="F22" s="26">
        <f t="shared" si="2"/>
        <v>1</v>
      </c>
      <c r="G22" s="26">
        <f t="shared" si="3"/>
        <v>1</v>
      </c>
    </row>
    <row r="23" spans="1:7" ht="15.75" customHeight="1" x14ac:dyDescent="0.25">
      <c r="A23" s="9" t="s">
        <v>7</v>
      </c>
      <c r="B23" s="10">
        <v>735.3</v>
      </c>
      <c r="C23" s="10">
        <v>735.3</v>
      </c>
      <c r="D23" s="10">
        <v>735.3</v>
      </c>
      <c r="E23" s="10">
        <v>735.3</v>
      </c>
      <c r="F23" s="27">
        <f t="shared" si="2"/>
        <v>1</v>
      </c>
      <c r="G23" s="27">
        <f t="shared" si="3"/>
        <v>1</v>
      </c>
    </row>
    <row r="24" spans="1:7" ht="15.75" customHeight="1" x14ac:dyDescent="0.25">
      <c r="A24" s="7" t="s">
        <v>24</v>
      </c>
      <c r="B24" s="8">
        <f>B25</f>
        <v>238.8</v>
      </c>
      <c r="C24" s="8">
        <f>C25</f>
        <v>238.8</v>
      </c>
      <c r="D24" s="8">
        <f t="shared" ref="D24:E24" si="10">D25</f>
        <v>238.8</v>
      </c>
      <c r="E24" s="8">
        <f t="shared" si="10"/>
        <v>238.8</v>
      </c>
      <c r="F24" s="26">
        <f t="shared" si="2"/>
        <v>1</v>
      </c>
      <c r="G24" s="26">
        <f t="shared" si="3"/>
        <v>1</v>
      </c>
    </row>
    <row r="25" spans="1:7" ht="15.75" customHeight="1" x14ac:dyDescent="0.25">
      <c r="A25" s="9" t="s">
        <v>7</v>
      </c>
      <c r="B25" s="10">
        <v>238.8</v>
      </c>
      <c r="C25" s="10">
        <v>238.8</v>
      </c>
      <c r="D25" s="10">
        <v>238.8</v>
      </c>
      <c r="E25" s="10">
        <v>238.8</v>
      </c>
      <c r="F25" s="27">
        <f t="shared" si="2"/>
        <v>1</v>
      </c>
      <c r="G25" s="27">
        <f t="shared" si="3"/>
        <v>1</v>
      </c>
    </row>
    <row r="26" spans="1:7" ht="15.75" customHeight="1" x14ac:dyDescent="0.25">
      <c r="A26" s="7" t="s">
        <v>23</v>
      </c>
      <c r="B26" s="8">
        <f>B27</f>
        <v>265.7</v>
      </c>
      <c r="C26" s="8">
        <f>C27</f>
        <v>265.7</v>
      </c>
      <c r="D26" s="8">
        <f t="shared" ref="D26:E26" si="11">D27</f>
        <v>265.7</v>
      </c>
      <c r="E26" s="8">
        <f t="shared" si="11"/>
        <v>265.7</v>
      </c>
      <c r="F26" s="26">
        <f t="shared" si="2"/>
        <v>1</v>
      </c>
      <c r="G26" s="26">
        <f t="shared" si="3"/>
        <v>1</v>
      </c>
    </row>
    <row r="27" spans="1:7" ht="15.75" customHeight="1" x14ac:dyDescent="0.25">
      <c r="A27" s="9" t="s">
        <v>7</v>
      </c>
      <c r="B27" s="10">
        <v>265.7</v>
      </c>
      <c r="C27" s="10">
        <v>265.7</v>
      </c>
      <c r="D27" s="10">
        <v>265.7</v>
      </c>
      <c r="E27" s="10">
        <v>265.7</v>
      </c>
      <c r="F27" s="27">
        <f t="shared" si="2"/>
        <v>1</v>
      </c>
      <c r="G27" s="27">
        <f t="shared" si="3"/>
        <v>1</v>
      </c>
    </row>
    <row r="28" spans="1:7" ht="15.75" customHeight="1" x14ac:dyDescent="0.25">
      <c r="A28" s="7" t="s">
        <v>22</v>
      </c>
      <c r="B28" s="8">
        <f>B29</f>
        <v>501</v>
      </c>
      <c r="C28" s="8">
        <f>C29</f>
        <v>501</v>
      </c>
      <c r="D28" s="8">
        <f t="shared" ref="D28:E28" si="12">D29</f>
        <v>501</v>
      </c>
      <c r="E28" s="8">
        <f t="shared" si="12"/>
        <v>501</v>
      </c>
      <c r="F28" s="26">
        <f t="shared" si="2"/>
        <v>1</v>
      </c>
      <c r="G28" s="26">
        <f t="shared" si="3"/>
        <v>1</v>
      </c>
    </row>
    <row r="29" spans="1:7" ht="15.75" customHeight="1" x14ac:dyDescent="0.25">
      <c r="A29" s="9" t="s">
        <v>7</v>
      </c>
      <c r="B29" s="10">
        <v>501</v>
      </c>
      <c r="C29" s="10">
        <v>501</v>
      </c>
      <c r="D29" s="10">
        <v>501</v>
      </c>
      <c r="E29" s="10">
        <v>501</v>
      </c>
      <c r="F29" s="27">
        <f t="shared" si="2"/>
        <v>1</v>
      </c>
      <c r="G29" s="27">
        <f t="shared" si="3"/>
        <v>1</v>
      </c>
    </row>
    <row r="30" spans="1:7" ht="15.75" customHeight="1" x14ac:dyDescent="0.25">
      <c r="A30" s="7" t="s">
        <v>42</v>
      </c>
      <c r="B30" s="8">
        <f>B31</f>
        <v>187.7</v>
      </c>
      <c r="C30" s="8">
        <f>C31</f>
        <v>187.7</v>
      </c>
      <c r="D30" s="8">
        <f t="shared" ref="D30:E30" si="13">D31</f>
        <v>187.7</v>
      </c>
      <c r="E30" s="8">
        <f t="shared" si="13"/>
        <v>187.7</v>
      </c>
      <c r="F30" s="26">
        <f t="shared" si="2"/>
        <v>1</v>
      </c>
      <c r="G30" s="26">
        <f t="shared" si="3"/>
        <v>1</v>
      </c>
    </row>
    <row r="31" spans="1:7" ht="15.75" customHeight="1" x14ac:dyDescent="0.25">
      <c r="A31" s="9" t="s">
        <v>7</v>
      </c>
      <c r="B31" s="10">
        <v>187.7</v>
      </c>
      <c r="C31" s="10">
        <v>187.7</v>
      </c>
      <c r="D31" s="10">
        <v>187.7</v>
      </c>
      <c r="E31" s="10">
        <v>187.7</v>
      </c>
      <c r="F31" s="27">
        <f t="shared" si="2"/>
        <v>1</v>
      </c>
      <c r="G31" s="27">
        <f t="shared" si="3"/>
        <v>1</v>
      </c>
    </row>
    <row r="32" spans="1:7" ht="15.75" customHeight="1" x14ac:dyDescent="0.25">
      <c r="A32" s="7" t="s">
        <v>21</v>
      </c>
      <c r="B32" s="8">
        <f>B33</f>
        <v>450.1</v>
      </c>
      <c r="C32" s="8">
        <f>C33</f>
        <v>450.1</v>
      </c>
      <c r="D32" s="8">
        <f t="shared" ref="D32:E32" si="14">D33</f>
        <v>450.1</v>
      </c>
      <c r="E32" s="8">
        <f t="shared" si="14"/>
        <v>450.1</v>
      </c>
      <c r="F32" s="26">
        <f t="shared" si="2"/>
        <v>1</v>
      </c>
      <c r="G32" s="26">
        <f t="shared" si="3"/>
        <v>1</v>
      </c>
    </row>
    <row r="33" spans="1:7" ht="15.75" customHeight="1" x14ac:dyDescent="0.25">
      <c r="A33" s="9" t="s">
        <v>7</v>
      </c>
      <c r="B33" s="10">
        <v>450.1</v>
      </c>
      <c r="C33" s="10">
        <v>450.1</v>
      </c>
      <c r="D33" s="10">
        <v>450.1</v>
      </c>
      <c r="E33" s="10">
        <v>450.1</v>
      </c>
      <c r="F33" s="27">
        <f t="shared" si="2"/>
        <v>1</v>
      </c>
      <c r="G33" s="27">
        <f t="shared" si="3"/>
        <v>1</v>
      </c>
    </row>
    <row r="34" spans="1:7" ht="15.75" customHeight="1" x14ac:dyDescent="0.25">
      <c r="A34" s="7" t="s">
        <v>20</v>
      </c>
      <c r="B34" s="8">
        <f>B35</f>
        <v>778.1</v>
      </c>
      <c r="C34" s="8">
        <f>C35</f>
        <v>778.1</v>
      </c>
      <c r="D34" s="8">
        <f t="shared" ref="D34:E34" si="15">D35</f>
        <v>778.1</v>
      </c>
      <c r="E34" s="8">
        <f t="shared" si="15"/>
        <v>778.1</v>
      </c>
      <c r="F34" s="26">
        <f t="shared" si="2"/>
        <v>1</v>
      </c>
      <c r="G34" s="26">
        <f t="shared" si="3"/>
        <v>1</v>
      </c>
    </row>
    <row r="35" spans="1:7" ht="15.75" customHeight="1" x14ac:dyDescent="0.25">
      <c r="A35" s="9" t="s">
        <v>7</v>
      </c>
      <c r="B35" s="10">
        <v>778.1</v>
      </c>
      <c r="C35" s="10">
        <v>778.1</v>
      </c>
      <c r="D35" s="10">
        <v>778.1</v>
      </c>
      <c r="E35" s="10">
        <v>778.1</v>
      </c>
      <c r="F35" s="27">
        <f t="shared" si="2"/>
        <v>1</v>
      </c>
      <c r="G35" s="27">
        <f t="shared" si="3"/>
        <v>1</v>
      </c>
    </row>
    <row r="36" spans="1:7" ht="15.75" customHeight="1" x14ac:dyDescent="0.25">
      <c r="A36" s="7" t="s">
        <v>19</v>
      </c>
      <c r="B36" s="8">
        <f>B37</f>
        <v>552.29999999999995</v>
      </c>
      <c r="C36" s="8">
        <f>C37</f>
        <v>552.29999999999995</v>
      </c>
      <c r="D36" s="8">
        <f t="shared" ref="D36:E36" si="16">D37</f>
        <v>552.29999999999995</v>
      </c>
      <c r="E36" s="8">
        <f t="shared" si="16"/>
        <v>552.29999999999995</v>
      </c>
      <c r="F36" s="26">
        <f t="shared" si="2"/>
        <v>1</v>
      </c>
      <c r="G36" s="26">
        <f t="shared" si="3"/>
        <v>1</v>
      </c>
    </row>
    <row r="37" spans="1:7" ht="15.75" customHeight="1" x14ac:dyDescent="0.25">
      <c r="A37" s="9" t="s">
        <v>7</v>
      </c>
      <c r="B37" s="10">
        <v>552.29999999999995</v>
      </c>
      <c r="C37" s="10">
        <v>552.29999999999995</v>
      </c>
      <c r="D37" s="10">
        <v>552.29999999999995</v>
      </c>
      <c r="E37" s="10">
        <v>552.29999999999995</v>
      </c>
      <c r="F37" s="27">
        <f t="shared" si="2"/>
        <v>1</v>
      </c>
      <c r="G37" s="27">
        <f t="shared" si="3"/>
        <v>1</v>
      </c>
    </row>
    <row r="38" spans="1:7" ht="15.75" customHeight="1" x14ac:dyDescent="0.25">
      <c r="A38" s="7" t="s">
        <v>18</v>
      </c>
      <c r="B38" s="8">
        <f>B39</f>
        <v>204.2</v>
      </c>
      <c r="C38" s="8">
        <f>C39</f>
        <v>204.2</v>
      </c>
      <c r="D38" s="8">
        <f t="shared" ref="D38:E38" si="17">D39</f>
        <v>204.2</v>
      </c>
      <c r="E38" s="8">
        <f t="shared" si="17"/>
        <v>204.2</v>
      </c>
      <c r="F38" s="26">
        <f t="shared" si="2"/>
        <v>1</v>
      </c>
      <c r="G38" s="26">
        <f t="shared" si="3"/>
        <v>1</v>
      </c>
    </row>
    <row r="39" spans="1:7" ht="15.75" customHeight="1" x14ac:dyDescent="0.25">
      <c r="A39" s="9" t="s">
        <v>7</v>
      </c>
      <c r="B39" s="10">
        <v>204.2</v>
      </c>
      <c r="C39" s="10">
        <v>204.2</v>
      </c>
      <c r="D39" s="10">
        <v>204.2</v>
      </c>
      <c r="E39" s="10">
        <v>204.2</v>
      </c>
      <c r="F39" s="27">
        <f t="shared" si="2"/>
        <v>1</v>
      </c>
      <c r="G39" s="27">
        <f t="shared" si="3"/>
        <v>1</v>
      </c>
    </row>
    <row r="40" spans="1:7" ht="15.75" customHeight="1" x14ac:dyDescent="0.25">
      <c r="A40" s="7" t="s">
        <v>17</v>
      </c>
      <c r="B40" s="8">
        <f>B41</f>
        <v>313.3</v>
      </c>
      <c r="C40" s="8">
        <f>C41</f>
        <v>313.3</v>
      </c>
      <c r="D40" s="8">
        <f t="shared" ref="D40:E40" si="18">D41</f>
        <v>313.3</v>
      </c>
      <c r="E40" s="8">
        <f t="shared" si="18"/>
        <v>313.3</v>
      </c>
      <c r="F40" s="26">
        <f t="shared" si="2"/>
        <v>1</v>
      </c>
      <c r="G40" s="26">
        <f t="shared" si="3"/>
        <v>1</v>
      </c>
    </row>
    <row r="41" spans="1:7" ht="15.75" customHeight="1" x14ac:dyDescent="0.25">
      <c r="A41" s="9" t="s">
        <v>7</v>
      </c>
      <c r="B41" s="10">
        <v>313.3</v>
      </c>
      <c r="C41" s="10">
        <v>313.3</v>
      </c>
      <c r="D41" s="10">
        <v>313.3</v>
      </c>
      <c r="E41" s="10">
        <v>313.3</v>
      </c>
      <c r="F41" s="27">
        <f t="shared" si="2"/>
        <v>1</v>
      </c>
      <c r="G41" s="27">
        <f t="shared" si="3"/>
        <v>1</v>
      </c>
    </row>
    <row r="42" spans="1:7" ht="15.75" customHeight="1" x14ac:dyDescent="0.25">
      <c r="A42" s="7" t="s">
        <v>16</v>
      </c>
      <c r="B42" s="8">
        <f>B43</f>
        <v>457.6</v>
      </c>
      <c r="C42" s="8">
        <f>C43</f>
        <v>457.6</v>
      </c>
      <c r="D42" s="8">
        <f t="shared" ref="D42:E42" si="19">D43</f>
        <v>457.6</v>
      </c>
      <c r="E42" s="8">
        <f t="shared" si="19"/>
        <v>457.6</v>
      </c>
      <c r="F42" s="26">
        <f t="shared" si="2"/>
        <v>1</v>
      </c>
      <c r="G42" s="26">
        <f t="shared" si="3"/>
        <v>1</v>
      </c>
    </row>
    <row r="43" spans="1:7" ht="15.75" customHeight="1" x14ac:dyDescent="0.25">
      <c r="A43" s="9" t="s">
        <v>7</v>
      </c>
      <c r="B43" s="10">
        <v>457.6</v>
      </c>
      <c r="C43" s="10">
        <v>457.6</v>
      </c>
      <c r="D43" s="10">
        <v>457.6</v>
      </c>
      <c r="E43" s="10">
        <v>457.6</v>
      </c>
      <c r="F43" s="27">
        <f t="shared" si="2"/>
        <v>1</v>
      </c>
      <c r="G43" s="27">
        <f t="shared" si="3"/>
        <v>1</v>
      </c>
    </row>
    <row r="44" spans="1:7" ht="15.75" customHeight="1" x14ac:dyDescent="0.25">
      <c r="A44" s="7" t="s">
        <v>15</v>
      </c>
      <c r="B44" s="8">
        <f>B45</f>
        <v>1170</v>
      </c>
      <c r="C44" s="8">
        <f>C45</f>
        <v>1170</v>
      </c>
      <c r="D44" s="8">
        <f t="shared" ref="D44:E44" si="20">D45</f>
        <v>1170</v>
      </c>
      <c r="E44" s="8">
        <f t="shared" si="20"/>
        <v>1170</v>
      </c>
      <c r="F44" s="26">
        <f t="shared" si="2"/>
        <v>1</v>
      </c>
      <c r="G44" s="26">
        <f t="shared" si="3"/>
        <v>1</v>
      </c>
    </row>
    <row r="45" spans="1:7" ht="15.75" customHeight="1" x14ac:dyDescent="0.25">
      <c r="A45" s="9" t="s">
        <v>7</v>
      </c>
      <c r="B45" s="10">
        <v>1170</v>
      </c>
      <c r="C45" s="10">
        <v>1170</v>
      </c>
      <c r="D45" s="10">
        <v>1170</v>
      </c>
      <c r="E45" s="10">
        <v>1170</v>
      </c>
      <c r="F45" s="27">
        <f t="shared" si="2"/>
        <v>1</v>
      </c>
      <c r="G45" s="27">
        <f t="shared" si="3"/>
        <v>1</v>
      </c>
    </row>
    <row r="46" spans="1:7" ht="15.75" customHeight="1" x14ac:dyDescent="0.25">
      <c r="A46" s="7" t="s">
        <v>14</v>
      </c>
      <c r="B46" s="8">
        <f>B47</f>
        <v>463.7</v>
      </c>
      <c r="C46" s="8">
        <f>C47</f>
        <v>463.7</v>
      </c>
      <c r="D46" s="8">
        <f t="shared" ref="D46:E46" si="21">D47</f>
        <v>463.7</v>
      </c>
      <c r="E46" s="8">
        <f t="shared" si="21"/>
        <v>463.7</v>
      </c>
      <c r="F46" s="26">
        <f t="shared" si="2"/>
        <v>1</v>
      </c>
      <c r="G46" s="26">
        <f t="shared" si="3"/>
        <v>1</v>
      </c>
    </row>
    <row r="47" spans="1:7" ht="15.75" customHeight="1" x14ac:dyDescent="0.25">
      <c r="A47" s="9" t="s">
        <v>7</v>
      </c>
      <c r="B47" s="10">
        <v>463.7</v>
      </c>
      <c r="C47" s="10">
        <v>463.7</v>
      </c>
      <c r="D47" s="10">
        <v>463.7</v>
      </c>
      <c r="E47" s="10">
        <v>463.7</v>
      </c>
      <c r="F47" s="27">
        <f t="shared" si="2"/>
        <v>1</v>
      </c>
      <c r="G47" s="27">
        <f t="shared" si="3"/>
        <v>1</v>
      </c>
    </row>
    <row r="48" spans="1:7" ht="15.75" customHeight="1" x14ac:dyDescent="0.25">
      <c r="A48" s="7" t="s">
        <v>41</v>
      </c>
      <c r="B48" s="8">
        <f>B49</f>
        <v>155.1</v>
      </c>
      <c r="C48" s="8">
        <f>C49</f>
        <v>155.1</v>
      </c>
      <c r="D48" s="8">
        <f t="shared" ref="D48:E48" si="22">D49</f>
        <v>155.1</v>
      </c>
      <c r="E48" s="8">
        <f t="shared" si="22"/>
        <v>155.1</v>
      </c>
      <c r="F48" s="26">
        <f t="shared" si="2"/>
        <v>1</v>
      </c>
      <c r="G48" s="26">
        <f t="shared" si="3"/>
        <v>1</v>
      </c>
    </row>
    <row r="49" spans="1:7" ht="15.75" customHeight="1" x14ac:dyDescent="0.25">
      <c r="A49" s="9" t="s">
        <v>7</v>
      </c>
      <c r="B49" s="10">
        <v>155.1</v>
      </c>
      <c r="C49" s="10">
        <v>155.1</v>
      </c>
      <c r="D49" s="10">
        <v>155.1</v>
      </c>
      <c r="E49" s="10">
        <v>155.1</v>
      </c>
      <c r="F49" s="27">
        <f t="shared" si="2"/>
        <v>1</v>
      </c>
      <c r="G49" s="27">
        <f t="shared" si="3"/>
        <v>1</v>
      </c>
    </row>
    <row r="50" spans="1:7" ht="15.75" customHeight="1" x14ac:dyDescent="0.25">
      <c r="A50" s="7" t="s">
        <v>13</v>
      </c>
      <c r="B50" s="8">
        <f>B51</f>
        <v>526.29999999999995</v>
      </c>
      <c r="C50" s="8">
        <f>C51</f>
        <v>526.29999999999995</v>
      </c>
      <c r="D50" s="8">
        <f t="shared" ref="D50:E50" si="23">D51</f>
        <v>526.29999999999995</v>
      </c>
      <c r="E50" s="8">
        <f t="shared" si="23"/>
        <v>526.29999999999995</v>
      </c>
      <c r="F50" s="26">
        <f t="shared" si="2"/>
        <v>1</v>
      </c>
      <c r="G50" s="26">
        <f t="shared" si="3"/>
        <v>1</v>
      </c>
    </row>
    <row r="51" spans="1:7" ht="15.75" customHeight="1" x14ac:dyDescent="0.25">
      <c r="A51" s="9" t="s">
        <v>7</v>
      </c>
      <c r="B51" s="10">
        <v>526.29999999999995</v>
      </c>
      <c r="C51" s="10">
        <v>526.29999999999995</v>
      </c>
      <c r="D51" s="10">
        <v>526.29999999999995</v>
      </c>
      <c r="E51" s="10">
        <v>526.29999999999995</v>
      </c>
      <c r="F51" s="27">
        <f t="shared" si="2"/>
        <v>1</v>
      </c>
      <c r="G51" s="27">
        <f t="shared" si="3"/>
        <v>1</v>
      </c>
    </row>
    <row r="52" spans="1:7" ht="15.75" customHeight="1" x14ac:dyDescent="0.25">
      <c r="A52" s="7" t="s">
        <v>12</v>
      </c>
      <c r="B52" s="8">
        <f>B53</f>
        <v>508.2</v>
      </c>
      <c r="C52" s="8">
        <f>C53</f>
        <v>508.2</v>
      </c>
      <c r="D52" s="8">
        <f t="shared" ref="D52:E52" si="24">D53</f>
        <v>508.2</v>
      </c>
      <c r="E52" s="8">
        <f t="shared" si="24"/>
        <v>508.2</v>
      </c>
      <c r="F52" s="26">
        <f t="shared" si="2"/>
        <v>1</v>
      </c>
      <c r="G52" s="26">
        <f t="shared" si="3"/>
        <v>1</v>
      </c>
    </row>
    <row r="53" spans="1:7" ht="15.75" customHeight="1" x14ac:dyDescent="0.25">
      <c r="A53" s="9" t="s">
        <v>7</v>
      </c>
      <c r="B53" s="10">
        <v>508.2</v>
      </c>
      <c r="C53" s="10">
        <v>508.2</v>
      </c>
      <c r="D53" s="10">
        <v>508.2</v>
      </c>
      <c r="E53" s="10">
        <v>508.2</v>
      </c>
      <c r="F53" s="27">
        <f t="shared" si="2"/>
        <v>1</v>
      </c>
      <c r="G53" s="27">
        <f t="shared" si="3"/>
        <v>1</v>
      </c>
    </row>
    <row r="54" spans="1:7" ht="15.75" customHeight="1" x14ac:dyDescent="0.25">
      <c r="A54" s="7" t="s">
        <v>11</v>
      </c>
      <c r="B54" s="8">
        <f>B55</f>
        <v>831.8</v>
      </c>
      <c r="C54" s="8">
        <f>C55</f>
        <v>831.8</v>
      </c>
      <c r="D54" s="8">
        <f t="shared" ref="D54:E54" si="25">D55</f>
        <v>831.8</v>
      </c>
      <c r="E54" s="8">
        <f t="shared" si="25"/>
        <v>831.8</v>
      </c>
      <c r="F54" s="26">
        <f t="shared" si="2"/>
        <v>1</v>
      </c>
      <c r="G54" s="26">
        <f t="shared" si="3"/>
        <v>1</v>
      </c>
    </row>
    <row r="55" spans="1:7" ht="15.75" customHeight="1" x14ac:dyDescent="0.25">
      <c r="A55" s="9" t="s">
        <v>7</v>
      </c>
      <c r="B55" s="10">
        <v>831.8</v>
      </c>
      <c r="C55" s="10">
        <v>831.8</v>
      </c>
      <c r="D55" s="10">
        <v>831.8</v>
      </c>
      <c r="E55" s="10">
        <v>831.8</v>
      </c>
      <c r="F55" s="27">
        <f t="shared" si="2"/>
        <v>1</v>
      </c>
      <c r="G55" s="27">
        <f t="shared" si="3"/>
        <v>1</v>
      </c>
    </row>
    <row r="56" spans="1:7" ht="15.75" customHeight="1" x14ac:dyDescent="0.25">
      <c r="A56" s="7" t="s">
        <v>10</v>
      </c>
      <c r="B56" s="8">
        <f>B57</f>
        <v>192.4</v>
      </c>
      <c r="C56" s="8">
        <f>C57</f>
        <v>192.4</v>
      </c>
      <c r="D56" s="8">
        <f t="shared" ref="D56:E56" si="26">D57</f>
        <v>192.4</v>
      </c>
      <c r="E56" s="8">
        <f t="shared" si="26"/>
        <v>192.4</v>
      </c>
      <c r="F56" s="26">
        <f t="shared" si="2"/>
        <v>1</v>
      </c>
      <c r="G56" s="26">
        <f t="shared" si="3"/>
        <v>1</v>
      </c>
    </row>
    <row r="57" spans="1:7" ht="15.75" customHeight="1" x14ac:dyDescent="0.25">
      <c r="A57" s="9" t="s">
        <v>7</v>
      </c>
      <c r="B57" s="10">
        <v>192.4</v>
      </c>
      <c r="C57" s="10">
        <v>192.4</v>
      </c>
      <c r="D57" s="10">
        <v>192.4</v>
      </c>
      <c r="E57" s="10">
        <v>192.4</v>
      </c>
      <c r="F57" s="27">
        <f t="shared" si="2"/>
        <v>1</v>
      </c>
      <c r="G57" s="27">
        <f t="shared" si="3"/>
        <v>1</v>
      </c>
    </row>
    <row r="58" spans="1:7" ht="15.75" customHeight="1" x14ac:dyDescent="0.25">
      <c r="A58" s="7" t="s">
        <v>40</v>
      </c>
      <c r="B58" s="8">
        <f>B59</f>
        <v>192.2</v>
      </c>
      <c r="C58" s="8">
        <f>C59</f>
        <v>192.2</v>
      </c>
      <c r="D58" s="8">
        <f t="shared" ref="D58:E58" si="27">D59</f>
        <v>192.2</v>
      </c>
      <c r="E58" s="8">
        <f t="shared" si="27"/>
        <v>192.2</v>
      </c>
      <c r="F58" s="26">
        <f t="shared" si="2"/>
        <v>1</v>
      </c>
      <c r="G58" s="26">
        <f t="shared" si="3"/>
        <v>1</v>
      </c>
    </row>
    <row r="59" spans="1:7" ht="15.75" customHeight="1" x14ac:dyDescent="0.25">
      <c r="A59" s="9" t="s">
        <v>7</v>
      </c>
      <c r="B59" s="10">
        <v>192.2</v>
      </c>
      <c r="C59" s="10">
        <v>192.2</v>
      </c>
      <c r="D59" s="10">
        <v>192.2</v>
      </c>
      <c r="E59" s="10">
        <v>192.2</v>
      </c>
      <c r="F59" s="27">
        <f t="shared" si="2"/>
        <v>1</v>
      </c>
      <c r="G59" s="27">
        <f t="shared" si="3"/>
        <v>1</v>
      </c>
    </row>
    <row r="60" spans="1:7" ht="15.75" customHeight="1" x14ac:dyDescent="0.25">
      <c r="A60" s="7" t="s">
        <v>39</v>
      </c>
      <c r="B60" s="8">
        <f>B61</f>
        <v>366.4</v>
      </c>
      <c r="C60" s="8">
        <f>C61</f>
        <v>366.4</v>
      </c>
      <c r="D60" s="8">
        <f t="shared" ref="D60:E60" si="28">D61</f>
        <v>366.4</v>
      </c>
      <c r="E60" s="8">
        <f t="shared" si="28"/>
        <v>366.4</v>
      </c>
      <c r="F60" s="26">
        <f t="shared" si="2"/>
        <v>1</v>
      </c>
      <c r="G60" s="26">
        <f t="shared" si="3"/>
        <v>1</v>
      </c>
    </row>
    <row r="61" spans="1:7" ht="15.75" customHeight="1" x14ac:dyDescent="0.25">
      <c r="A61" s="9" t="s">
        <v>7</v>
      </c>
      <c r="B61" s="10">
        <v>366.4</v>
      </c>
      <c r="C61" s="10">
        <v>366.4</v>
      </c>
      <c r="D61" s="10">
        <v>366.4</v>
      </c>
      <c r="E61" s="10">
        <v>366.4</v>
      </c>
      <c r="F61" s="27">
        <f t="shared" si="2"/>
        <v>1</v>
      </c>
      <c r="G61" s="27">
        <f t="shared" si="3"/>
        <v>1</v>
      </c>
    </row>
    <row r="62" spans="1:7" ht="15.75" customHeight="1" x14ac:dyDescent="0.25">
      <c r="A62" s="7" t="s">
        <v>9</v>
      </c>
      <c r="B62" s="8">
        <f>B63</f>
        <v>704</v>
      </c>
      <c r="C62" s="8">
        <f>C63</f>
        <v>704</v>
      </c>
      <c r="D62" s="8">
        <f t="shared" ref="D62:E62" si="29">D63</f>
        <v>704</v>
      </c>
      <c r="E62" s="8">
        <f t="shared" si="29"/>
        <v>704</v>
      </c>
      <c r="F62" s="26">
        <f t="shared" si="2"/>
        <v>1</v>
      </c>
      <c r="G62" s="26">
        <f t="shared" si="3"/>
        <v>1</v>
      </c>
    </row>
    <row r="63" spans="1:7" ht="15.75" customHeight="1" x14ac:dyDescent="0.25">
      <c r="A63" s="9" t="s">
        <v>7</v>
      </c>
      <c r="B63" s="10">
        <v>704</v>
      </c>
      <c r="C63" s="10">
        <v>704</v>
      </c>
      <c r="D63" s="10">
        <v>704</v>
      </c>
      <c r="E63" s="10">
        <v>704</v>
      </c>
      <c r="F63" s="27">
        <f t="shared" si="2"/>
        <v>1</v>
      </c>
      <c r="G63" s="27">
        <f t="shared" si="3"/>
        <v>1</v>
      </c>
    </row>
    <row r="64" spans="1:7" ht="15.75" customHeight="1" x14ac:dyDescent="0.25">
      <c r="A64" s="7" t="s">
        <v>38</v>
      </c>
      <c r="B64" s="8">
        <f>B65</f>
        <v>263.39999999999998</v>
      </c>
      <c r="C64" s="8">
        <f>C65</f>
        <v>263.39999999999998</v>
      </c>
      <c r="D64" s="8">
        <f t="shared" ref="D64:E64" si="30">D65</f>
        <v>263.39999999999998</v>
      </c>
      <c r="E64" s="8">
        <f t="shared" si="30"/>
        <v>263.39999999999998</v>
      </c>
      <c r="F64" s="26">
        <f t="shared" si="2"/>
        <v>1</v>
      </c>
      <c r="G64" s="26">
        <f t="shared" si="3"/>
        <v>1</v>
      </c>
    </row>
    <row r="65" spans="1:7" ht="15.75" customHeight="1" x14ac:dyDescent="0.25">
      <c r="A65" s="9" t="s">
        <v>7</v>
      </c>
      <c r="B65" s="10">
        <v>263.39999999999998</v>
      </c>
      <c r="C65" s="10">
        <v>263.39999999999998</v>
      </c>
      <c r="D65" s="10">
        <v>263.39999999999998</v>
      </c>
      <c r="E65" s="10">
        <v>263.39999999999998</v>
      </c>
      <c r="F65" s="27">
        <f t="shared" si="2"/>
        <v>1</v>
      </c>
      <c r="G65" s="27">
        <f t="shared" si="3"/>
        <v>1</v>
      </c>
    </row>
    <row r="66" spans="1:7" ht="15.75" customHeight="1" x14ac:dyDescent="0.25">
      <c r="A66" s="7" t="s">
        <v>8</v>
      </c>
      <c r="B66" s="8">
        <f>B67</f>
        <v>295.10000000000002</v>
      </c>
      <c r="C66" s="8">
        <f>C67</f>
        <v>295.10000000000002</v>
      </c>
      <c r="D66" s="8">
        <f t="shared" ref="D66:E66" si="31">D67</f>
        <v>295.10000000000002</v>
      </c>
      <c r="E66" s="8">
        <f t="shared" si="31"/>
        <v>295.10000000000002</v>
      </c>
      <c r="F66" s="26">
        <f t="shared" si="2"/>
        <v>1</v>
      </c>
      <c r="G66" s="26">
        <f t="shared" si="3"/>
        <v>1</v>
      </c>
    </row>
    <row r="67" spans="1:7" ht="15.75" customHeight="1" x14ac:dyDescent="0.25">
      <c r="A67" s="9" t="s">
        <v>7</v>
      </c>
      <c r="B67" s="10">
        <v>295.10000000000002</v>
      </c>
      <c r="C67" s="10">
        <v>295.10000000000002</v>
      </c>
      <c r="D67" s="10">
        <v>295.10000000000002</v>
      </c>
      <c r="E67" s="10">
        <v>295.10000000000002</v>
      </c>
      <c r="F67" s="27">
        <f t="shared" si="2"/>
        <v>1</v>
      </c>
      <c r="G67" s="27">
        <f t="shared" si="3"/>
        <v>1</v>
      </c>
    </row>
    <row r="68" spans="1:7" ht="15.75" customHeight="1" x14ac:dyDescent="0.25">
      <c r="A68" s="9" t="s">
        <v>6</v>
      </c>
      <c r="B68" s="10">
        <v>978.2</v>
      </c>
      <c r="C68" s="10">
        <v>978.2</v>
      </c>
      <c r="D68" s="10">
        <v>978.2</v>
      </c>
      <c r="E68" s="10">
        <v>978.2</v>
      </c>
      <c r="F68" s="27">
        <f t="shared" ref="F68:F75" si="32">E68/C68</f>
        <v>1</v>
      </c>
      <c r="G68" s="27">
        <f t="shared" si="3"/>
        <v>1</v>
      </c>
    </row>
    <row r="69" spans="1:7" ht="15.75" customHeight="1" x14ac:dyDescent="0.25">
      <c r="A69" s="9" t="s">
        <v>5</v>
      </c>
      <c r="B69" s="10">
        <v>577</v>
      </c>
      <c r="C69" s="10">
        <v>577</v>
      </c>
      <c r="D69" s="10">
        <v>577</v>
      </c>
      <c r="E69" s="10">
        <v>577</v>
      </c>
      <c r="F69" s="27">
        <f t="shared" si="32"/>
        <v>1</v>
      </c>
      <c r="G69" s="27">
        <f t="shared" si="3"/>
        <v>1</v>
      </c>
    </row>
    <row r="70" spans="1:7" ht="15.75" customHeight="1" x14ac:dyDescent="0.25">
      <c r="A70" s="9" t="s">
        <v>37</v>
      </c>
      <c r="B70" s="10">
        <v>125.1</v>
      </c>
      <c r="C70" s="10">
        <v>125.1</v>
      </c>
      <c r="D70" s="10">
        <v>125.1</v>
      </c>
      <c r="E70" s="10">
        <v>125.1</v>
      </c>
      <c r="F70" s="27">
        <f t="shared" si="32"/>
        <v>1</v>
      </c>
      <c r="G70" s="27">
        <f t="shared" si="3"/>
        <v>1</v>
      </c>
    </row>
    <row r="71" spans="1:7" ht="15.75" customHeight="1" x14ac:dyDescent="0.25">
      <c r="A71" s="9" t="s">
        <v>36</v>
      </c>
      <c r="B71" s="10">
        <v>215.5</v>
      </c>
      <c r="C71" s="10">
        <v>215.5</v>
      </c>
      <c r="D71" s="10">
        <v>215.5</v>
      </c>
      <c r="E71" s="10">
        <v>215.5</v>
      </c>
      <c r="F71" s="27">
        <f t="shared" si="32"/>
        <v>1</v>
      </c>
      <c r="G71" s="27">
        <f t="shared" si="3"/>
        <v>1</v>
      </c>
    </row>
    <row r="72" spans="1:7" ht="15.75" customHeight="1" x14ac:dyDescent="0.25">
      <c r="A72" s="11" t="s">
        <v>4</v>
      </c>
      <c r="B72" s="12">
        <f>B71+B70+B69+B68+B66+B64+B62+B60+B58+B56+B54+B52+B50+B48+B46+B44+B42+B40+B38+B36+B34+B32+B30+B28+B26+B24+B22+B20+B18+B16+B14+B12+B10+B8</f>
        <v>15000.000000000004</v>
      </c>
      <c r="C72" s="12">
        <f>C71+C70+C69+C68+C66+C64+C62+C60+C58+C56+C54+C52+C50+C48+C46+C44+C42+C40+C38+C36+C34+C32+C30+C28+C26+C24+C22+C20+C18+C16+C14+C12+C10+C8</f>
        <v>15000.000000000004</v>
      </c>
      <c r="D72" s="12">
        <f t="shared" ref="D72:E72" si="33">D71+D70+D69+D68+D66+D64+D62+D60+D58+D56+D54+D52+D50+D48+D46+D44+D42+D40+D38+D36+D34+D32+D30+D28+D26+D24+D22+D20+D18+D16+D14+D12+D10+D8</f>
        <v>15000.000000000004</v>
      </c>
      <c r="E72" s="12">
        <f t="shared" si="33"/>
        <v>15000.000000000004</v>
      </c>
      <c r="F72" s="26">
        <f t="shared" si="32"/>
        <v>1</v>
      </c>
      <c r="G72" s="26">
        <f t="shared" si="3"/>
        <v>1</v>
      </c>
    </row>
    <row r="73" spans="1:7" ht="15.75" customHeight="1" x14ac:dyDescent="0.25">
      <c r="A73" s="11" t="s">
        <v>3</v>
      </c>
      <c r="B73" s="11"/>
      <c r="C73" s="11"/>
      <c r="D73" s="11"/>
      <c r="E73" s="11"/>
      <c r="F73" s="26"/>
      <c r="G73" s="27"/>
    </row>
    <row r="74" spans="1:7" ht="15.75" customHeight="1" x14ac:dyDescent="0.25">
      <c r="A74" s="11" t="s">
        <v>2</v>
      </c>
      <c r="B74" s="12">
        <f>B67+B65+B63+B61+B59+B57+B55+B53+B51+B49+B47+B45+B43+B41+B39+B37+B35+B33+B31+B29+B27+B25+B23+B21+B19+B17+B15+B13+B11+B9</f>
        <v>13104.200000000003</v>
      </c>
      <c r="C74" s="12">
        <f>C67+C65+C63+C61+C59+C57+C55+C53+C51+C49+C47+C45+C43+C41+C39+C37+C35+C33+C31+C29+C27+C25+C23+C21+C19+C17+C15+C13+C11+C9</f>
        <v>13104.200000000003</v>
      </c>
      <c r="D74" s="12">
        <f t="shared" ref="D74:E74" si="34">D67+D65+D63+D61+D59+D57+D55+D53+D51+D49+D47+D45+D43+D41+D39+D37+D35+D33+D31+D29+D27+D25+D23+D21+D19+D17+D15+D13+D11+D9</f>
        <v>13104.200000000003</v>
      </c>
      <c r="E74" s="12">
        <f t="shared" si="34"/>
        <v>13104.200000000003</v>
      </c>
      <c r="F74" s="26">
        <f t="shared" si="32"/>
        <v>1</v>
      </c>
      <c r="G74" s="26">
        <f t="shared" ref="G74:G75" si="35">E74/D74</f>
        <v>1</v>
      </c>
    </row>
    <row r="75" spans="1:7" ht="15.75" customHeight="1" x14ac:dyDescent="0.25">
      <c r="A75" s="11" t="s">
        <v>1</v>
      </c>
      <c r="B75" s="12">
        <f>B71+B70+B69+B68</f>
        <v>1895.8000000000002</v>
      </c>
      <c r="C75" s="12">
        <f>C71+C70+C69+C68</f>
        <v>1895.8000000000002</v>
      </c>
      <c r="D75" s="12">
        <f t="shared" ref="D75:E75" si="36">D71+D70+D69+D68</f>
        <v>1895.8000000000002</v>
      </c>
      <c r="E75" s="12">
        <f t="shared" si="36"/>
        <v>1895.8000000000002</v>
      </c>
      <c r="F75" s="26">
        <f t="shared" si="32"/>
        <v>1</v>
      </c>
      <c r="G75" s="26">
        <f t="shared" si="35"/>
        <v>1</v>
      </c>
    </row>
    <row r="76" spans="1:7" ht="12.75" customHeight="1" x14ac:dyDescent="0.25">
      <c r="A76" s="3"/>
      <c r="B76" s="3"/>
    </row>
    <row r="77" spans="1:7" ht="15" customHeight="1" x14ac:dyDescent="0.25">
      <c r="A77" s="6"/>
      <c r="B77" s="6"/>
    </row>
    <row r="78" spans="1:7" ht="15" customHeight="1" x14ac:dyDescent="0.25">
      <c r="A78" s="90" t="s">
        <v>0</v>
      </c>
      <c r="B78" s="90"/>
      <c r="C78" s="99"/>
      <c r="D78" s="99"/>
      <c r="E78" s="99"/>
      <c r="F78" s="99"/>
      <c r="G78" s="99"/>
    </row>
    <row r="79" spans="1:7" ht="14.25" customHeight="1" x14ac:dyDescent="0.25">
      <c r="A79" s="6"/>
      <c r="B79" s="6"/>
    </row>
  </sheetData>
  <mergeCells count="2">
    <mergeCell ref="A4:G4"/>
    <mergeCell ref="A78:G78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40"/>
  <sheetViews>
    <sheetView showGridLines="0" view="pageBreakPreview" zoomScale="80" zoomScaleNormal="100" zoomScaleSheetLayoutView="80" workbookViewId="0">
      <pane xSplit="1" ySplit="7" topLeftCell="B32" activePane="bottomRight" state="frozen"/>
      <selection pane="topRight" activeCell="B1" sqref="B1"/>
      <selection pane="bottomLeft" activeCell="A8" sqref="A8"/>
      <selection pane="bottomRight" activeCell="A7" sqref="A7:XFD7"/>
    </sheetView>
  </sheetViews>
  <sheetFormatPr defaultColWidth="9.140625" defaultRowHeight="15" x14ac:dyDescent="0.25"/>
  <cols>
    <col min="1" max="1" width="33.42578125" style="13" customWidth="1"/>
    <col min="2" max="2" width="28.5703125" style="13" customWidth="1"/>
    <col min="3" max="3" width="14" style="13" customWidth="1"/>
    <col min="4" max="4" width="13.140625" style="13" customWidth="1"/>
    <col min="5" max="5" width="14.5703125" style="13" customWidth="1"/>
    <col min="6" max="6" width="14.140625" style="13" customWidth="1"/>
    <col min="7" max="7" width="16" style="13" customWidth="1"/>
    <col min="8" max="249" width="9.140625" style="13" customWidth="1"/>
    <col min="250" max="16384" width="9.140625" style="13"/>
  </cols>
  <sheetData>
    <row r="2" spans="1:7" ht="16.5" customHeight="1" x14ac:dyDescent="0.25">
      <c r="A2" s="6"/>
      <c r="B2" s="40"/>
      <c r="G2" s="29" t="s">
        <v>64</v>
      </c>
    </row>
    <row r="3" spans="1:7" ht="16.5" customHeight="1" x14ac:dyDescent="0.25">
      <c r="A3" s="6"/>
      <c r="B3" s="40"/>
      <c r="G3" s="40" t="s">
        <v>71</v>
      </c>
    </row>
    <row r="4" spans="1:7" ht="98.25" customHeight="1" x14ac:dyDescent="0.25">
      <c r="A4" s="80" t="s">
        <v>96</v>
      </c>
      <c r="B4" s="80"/>
      <c r="C4" s="81"/>
      <c r="D4" s="81"/>
      <c r="E4" s="81"/>
      <c r="F4" s="81"/>
      <c r="G4" s="81"/>
    </row>
    <row r="5" spans="1:7" ht="17.25" customHeight="1" x14ac:dyDescent="0.25">
      <c r="A5" s="6"/>
      <c r="G5" s="40" t="s">
        <v>33</v>
      </c>
    </row>
    <row r="6" spans="1:7" ht="132.75" customHeight="1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5">
      <c r="A8" s="7" t="s">
        <v>30</v>
      </c>
      <c r="B8" s="8">
        <f t="shared" ref="B8:E8" si="0">B9</f>
        <v>70</v>
      </c>
      <c r="C8" s="8">
        <f t="shared" si="0"/>
        <v>70</v>
      </c>
      <c r="D8" s="8">
        <f t="shared" si="0"/>
        <v>70</v>
      </c>
      <c r="E8" s="8">
        <f t="shared" si="0"/>
        <v>70</v>
      </c>
      <c r="F8" s="26">
        <f>E8/C8</f>
        <v>1</v>
      </c>
      <c r="G8" s="26">
        <f>E8/D8</f>
        <v>1</v>
      </c>
    </row>
    <row r="9" spans="1:7" ht="15.75" customHeight="1" x14ac:dyDescent="0.25">
      <c r="A9" s="9" t="s">
        <v>7</v>
      </c>
      <c r="B9" s="10">
        <v>70</v>
      </c>
      <c r="C9" s="10">
        <v>70</v>
      </c>
      <c r="D9" s="34">
        <v>70</v>
      </c>
      <c r="E9" s="34">
        <v>70</v>
      </c>
      <c r="F9" s="27">
        <f>E9/C9</f>
        <v>1</v>
      </c>
      <c r="G9" s="27">
        <f>E9/D9</f>
        <v>1</v>
      </c>
    </row>
    <row r="10" spans="1:7" ht="15.75" customHeight="1" x14ac:dyDescent="0.25">
      <c r="A10" s="7" t="s">
        <v>25</v>
      </c>
      <c r="B10" s="8">
        <f t="shared" ref="B10:E10" si="1">B11</f>
        <v>122.7</v>
      </c>
      <c r="C10" s="8">
        <f t="shared" si="1"/>
        <v>122.7</v>
      </c>
      <c r="D10" s="8">
        <f t="shared" si="1"/>
        <v>122.7</v>
      </c>
      <c r="E10" s="8">
        <f t="shared" si="1"/>
        <v>122.7</v>
      </c>
      <c r="F10" s="26">
        <f t="shared" ref="F10:F27" si="2">E10/C10</f>
        <v>1</v>
      </c>
      <c r="G10" s="26">
        <f t="shared" ref="G10:G27" si="3">E10/D10</f>
        <v>1</v>
      </c>
    </row>
    <row r="11" spans="1:7" ht="15.75" customHeight="1" x14ac:dyDescent="0.25">
      <c r="A11" s="9" t="s">
        <v>7</v>
      </c>
      <c r="B11" s="10">
        <v>122.7</v>
      </c>
      <c r="C11" s="10">
        <v>122.7</v>
      </c>
      <c r="D11" s="34">
        <v>122.7</v>
      </c>
      <c r="E11" s="34">
        <v>122.7</v>
      </c>
      <c r="F11" s="27">
        <f t="shared" si="2"/>
        <v>1</v>
      </c>
      <c r="G11" s="27">
        <f t="shared" si="3"/>
        <v>1</v>
      </c>
    </row>
    <row r="12" spans="1:7" ht="15.75" customHeight="1" x14ac:dyDescent="0.25">
      <c r="A12" s="7" t="s">
        <v>23</v>
      </c>
      <c r="B12" s="8">
        <f t="shared" ref="B12:E12" si="4">B13</f>
        <v>10</v>
      </c>
      <c r="C12" s="8">
        <f t="shared" si="4"/>
        <v>10</v>
      </c>
      <c r="D12" s="8">
        <f t="shared" si="4"/>
        <v>10</v>
      </c>
      <c r="E12" s="8">
        <f t="shared" si="4"/>
        <v>10</v>
      </c>
      <c r="F12" s="26">
        <f t="shared" si="2"/>
        <v>1</v>
      </c>
      <c r="G12" s="26">
        <f t="shared" si="3"/>
        <v>1</v>
      </c>
    </row>
    <row r="13" spans="1:7" ht="15.75" customHeight="1" x14ac:dyDescent="0.25">
      <c r="A13" s="9" t="s">
        <v>7</v>
      </c>
      <c r="B13" s="10">
        <v>10</v>
      </c>
      <c r="C13" s="10">
        <v>10</v>
      </c>
      <c r="D13" s="34">
        <v>10</v>
      </c>
      <c r="E13" s="34">
        <v>10</v>
      </c>
      <c r="F13" s="27">
        <f t="shared" si="2"/>
        <v>1</v>
      </c>
      <c r="G13" s="27">
        <f t="shared" si="3"/>
        <v>1</v>
      </c>
    </row>
    <row r="14" spans="1:7" ht="15.75" customHeight="1" x14ac:dyDescent="0.25">
      <c r="A14" s="7" t="s">
        <v>22</v>
      </c>
      <c r="B14" s="8">
        <f t="shared" ref="B14:E14" si="5">B15</f>
        <v>320</v>
      </c>
      <c r="C14" s="8">
        <f t="shared" si="5"/>
        <v>320</v>
      </c>
      <c r="D14" s="8">
        <f t="shared" si="5"/>
        <v>115</v>
      </c>
      <c r="E14" s="8">
        <f t="shared" si="5"/>
        <v>115</v>
      </c>
      <c r="F14" s="26">
        <f t="shared" si="2"/>
        <v>0.359375</v>
      </c>
      <c r="G14" s="26">
        <f t="shared" si="3"/>
        <v>1</v>
      </c>
    </row>
    <row r="15" spans="1:7" ht="15.75" customHeight="1" x14ac:dyDescent="0.25">
      <c r="A15" s="9" t="s">
        <v>7</v>
      </c>
      <c r="B15" s="10">
        <v>320</v>
      </c>
      <c r="C15" s="10">
        <v>320</v>
      </c>
      <c r="D15" s="34">
        <v>115</v>
      </c>
      <c r="E15" s="34">
        <v>115</v>
      </c>
      <c r="F15" s="27">
        <f t="shared" si="2"/>
        <v>0.359375</v>
      </c>
      <c r="G15" s="27">
        <f t="shared" si="3"/>
        <v>1</v>
      </c>
    </row>
    <row r="16" spans="1:7" ht="15.75" customHeight="1" x14ac:dyDescent="0.25">
      <c r="A16" s="7" t="s">
        <v>19</v>
      </c>
      <c r="B16" s="8">
        <f t="shared" ref="B16:E16" si="6">B17</f>
        <v>100</v>
      </c>
      <c r="C16" s="8">
        <f t="shared" si="6"/>
        <v>100</v>
      </c>
      <c r="D16" s="8">
        <f t="shared" si="6"/>
        <v>100</v>
      </c>
      <c r="E16" s="8">
        <f t="shared" si="6"/>
        <v>100</v>
      </c>
      <c r="F16" s="26">
        <f t="shared" si="2"/>
        <v>1</v>
      </c>
      <c r="G16" s="26">
        <f t="shared" si="3"/>
        <v>1</v>
      </c>
    </row>
    <row r="17" spans="1:7" ht="15.75" customHeight="1" x14ac:dyDescent="0.25">
      <c r="A17" s="9" t="s">
        <v>7</v>
      </c>
      <c r="B17" s="10">
        <v>100</v>
      </c>
      <c r="C17" s="10">
        <v>100</v>
      </c>
      <c r="D17" s="34">
        <v>100</v>
      </c>
      <c r="E17" s="34">
        <v>100</v>
      </c>
      <c r="F17" s="27">
        <f t="shared" si="2"/>
        <v>1</v>
      </c>
      <c r="G17" s="27">
        <f t="shared" si="3"/>
        <v>1</v>
      </c>
    </row>
    <row r="18" spans="1:7" ht="15.75" customHeight="1" x14ac:dyDescent="0.25">
      <c r="A18" s="7" t="s">
        <v>14</v>
      </c>
      <c r="B18" s="8">
        <f t="shared" ref="B18:E18" si="7">B19</f>
        <v>56</v>
      </c>
      <c r="C18" s="8">
        <f t="shared" si="7"/>
        <v>56</v>
      </c>
      <c r="D18" s="8">
        <f t="shared" si="7"/>
        <v>56</v>
      </c>
      <c r="E18" s="8">
        <f t="shared" si="7"/>
        <v>56</v>
      </c>
      <c r="F18" s="26">
        <f t="shared" si="2"/>
        <v>1</v>
      </c>
      <c r="G18" s="26">
        <f t="shared" si="3"/>
        <v>1</v>
      </c>
    </row>
    <row r="19" spans="1:7" ht="15.75" customHeight="1" x14ac:dyDescent="0.25">
      <c r="A19" s="9" t="s">
        <v>7</v>
      </c>
      <c r="B19" s="10">
        <v>56</v>
      </c>
      <c r="C19" s="10">
        <v>56</v>
      </c>
      <c r="D19" s="34">
        <v>56</v>
      </c>
      <c r="E19" s="34">
        <v>56</v>
      </c>
      <c r="F19" s="27">
        <f t="shared" si="2"/>
        <v>1</v>
      </c>
      <c r="G19" s="27">
        <f t="shared" si="3"/>
        <v>1</v>
      </c>
    </row>
    <row r="20" spans="1:7" ht="15.75" customHeight="1" x14ac:dyDescent="0.25">
      <c r="A20" s="7" t="s">
        <v>11</v>
      </c>
      <c r="B20" s="8">
        <f t="shared" ref="B20:E20" si="8">B21</f>
        <v>450</v>
      </c>
      <c r="C20" s="8">
        <f t="shared" si="8"/>
        <v>450</v>
      </c>
      <c r="D20" s="8">
        <f t="shared" si="8"/>
        <v>100</v>
      </c>
      <c r="E20" s="8">
        <f t="shared" si="8"/>
        <v>50</v>
      </c>
      <c r="F20" s="26">
        <f t="shared" si="2"/>
        <v>0.1111111111111111</v>
      </c>
      <c r="G20" s="26">
        <f t="shared" si="3"/>
        <v>0.5</v>
      </c>
    </row>
    <row r="21" spans="1:7" ht="15.75" customHeight="1" x14ac:dyDescent="0.25">
      <c r="A21" s="9" t="s">
        <v>7</v>
      </c>
      <c r="B21" s="10">
        <v>450</v>
      </c>
      <c r="C21" s="10">
        <v>450</v>
      </c>
      <c r="D21" s="34">
        <v>100</v>
      </c>
      <c r="E21" s="34">
        <v>50</v>
      </c>
      <c r="F21" s="27">
        <f t="shared" si="2"/>
        <v>0.1111111111111111</v>
      </c>
      <c r="G21" s="27">
        <f t="shared" si="3"/>
        <v>0.5</v>
      </c>
    </row>
    <row r="22" spans="1:7" ht="15.75" customHeight="1" x14ac:dyDescent="0.25">
      <c r="A22" s="7" t="s">
        <v>39</v>
      </c>
      <c r="B22" s="8">
        <f t="shared" ref="B22:E22" si="9">B23</f>
        <v>370</v>
      </c>
      <c r="C22" s="8">
        <f t="shared" si="9"/>
        <v>370</v>
      </c>
      <c r="D22" s="8">
        <f t="shared" si="9"/>
        <v>115.7</v>
      </c>
      <c r="E22" s="8">
        <f t="shared" si="9"/>
        <v>115.7</v>
      </c>
      <c r="F22" s="26">
        <f t="shared" si="2"/>
        <v>0.31270270270270273</v>
      </c>
      <c r="G22" s="26">
        <f t="shared" si="3"/>
        <v>1</v>
      </c>
    </row>
    <row r="23" spans="1:7" ht="15.75" customHeight="1" x14ac:dyDescent="0.25">
      <c r="A23" s="9" t="s">
        <v>7</v>
      </c>
      <c r="B23" s="10">
        <v>370</v>
      </c>
      <c r="C23" s="10">
        <v>370</v>
      </c>
      <c r="D23" s="34">
        <v>115.7</v>
      </c>
      <c r="E23" s="34">
        <v>115.7</v>
      </c>
      <c r="F23" s="27">
        <f t="shared" si="2"/>
        <v>0.31270270270270273</v>
      </c>
      <c r="G23" s="27">
        <f t="shared" si="3"/>
        <v>1</v>
      </c>
    </row>
    <row r="24" spans="1:7" ht="15.75" customHeight="1" x14ac:dyDescent="0.25">
      <c r="A24" s="7" t="s">
        <v>9</v>
      </c>
      <c r="B24" s="8">
        <f t="shared" ref="B24:E24" si="10">B25</f>
        <v>27</v>
      </c>
      <c r="C24" s="8">
        <f t="shared" si="10"/>
        <v>27</v>
      </c>
      <c r="D24" s="8">
        <f t="shared" si="10"/>
        <v>27</v>
      </c>
      <c r="E24" s="8">
        <f t="shared" si="10"/>
        <v>27</v>
      </c>
      <c r="F24" s="26">
        <f t="shared" si="2"/>
        <v>1</v>
      </c>
      <c r="G24" s="26">
        <f t="shared" si="3"/>
        <v>1</v>
      </c>
    </row>
    <row r="25" spans="1:7" ht="15.75" customHeight="1" x14ac:dyDescent="0.25">
      <c r="A25" s="9" t="s">
        <v>7</v>
      </c>
      <c r="B25" s="10">
        <v>27</v>
      </c>
      <c r="C25" s="10">
        <v>27</v>
      </c>
      <c r="D25" s="34">
        <v>27</v>
      </c>
      <c r="E25" s="34">
        <v>27</v>
      </c>
      <c r="F25" s="27">
        <f t="shared" si="2"/>
        <v>1</v>
      </c>
      <c r="G25" s="27">
        <f t="shared" si="3"/>
        <v>1</v>
      </c>
    </row>
    <row r="26" spans="1:7" ht="15.75" customHeight="1" x14ac:dyDescent="0.25">
      <c r="A26" s="7" t="s">
        <v>8</v>
      </c>
      <c r="B26" s="8">
        <f t="shared" ref="B26:E26" si="11">B27</f>
        <v>390</v>
      </c>
      <c r="C26" s="8">
        <f t="shared" si="11"/>
        <v>390</v>
      </c>
      <c r="D26" s="8">
        <f t="shared" si="11"/>
        <v>100.8</v>
      </c>
      <c r="E26" s="8">
        <f t="shared" si="11"/>
        <v>100.8</v>
      </c>
      <c r="F26" s="26">
        <f t="shared" si="2"/>
        <v>0.25846153846153846</v>
      </c>
      <c r="G26" s="26">
        <f t="shared" si="3"/>
        <v>1</v>
      </c>
    </row>
    <row r="27" spans="1:7" ht="15.75" customHeight="1" x14ac:dyDescent="0.25">
      <c r="A27" s="9" t="s">
        <v>7</v>
      </c>
      <c r="B27" s="10">
        <v>390</v>
      </c>
      <c r="C27" s="10">
        <v>390</v>
      </c>
      <c r="D27" s="34">
        <v>100.8</v>
      </c>
      <c r="E27" s="34">
        <v>100.8</v>
      </c>
      <c r="F27" s="27">
        <f t="shared" si="2"/>
        <v>0.25846153846153846</v>
      </c>
      <c r="G27" s="27">
        <f t="shared" si="3"/>
        <v>1</v>
      </c>
    </row>
    <row r="28" spans="1:7" ht="15.75" customHeight="1" x14ac:dyDescent="0.25">
      <c r="A28" s="9" t="s">
        <v>6</v>
      </c>
      <c r="B28" s="10">
        <v>630</v>
      </c>
      <c r="C28" s="10">
        <v>630</v>
      </c>
      <c r="D28" s="34">
        <v>215.4</v>
      </c>
      <c r="E28" s="34">
        <v>215.4</v>
      </c>
      <c r="F28" s="27">
        <f t="shared" ref="F28:F36" si="12">E28/C28</f>
        <v>0.34190476190476193</v>
      </c>
      <c r="G28" s="27">
        <f t="shared" ref="G28:G36" si="13">E28/D28</f>
        <v>1</v>
      </c>
    </row>
    <row r="29" spans="1:7" ht="15.75" customHeight="1" x14ac:dyDescent="0.25">
      <c r="A29" s="9" t="s">
        <v>5</v>
      </c>
      <c r="B29" s="10">
        <v>345</v>
      </c>
      <c r="C29" s="10">
        <v>345</v>
      </c>
      <c r="D29" s="34">
        <v>345</v>
      </c>
      <c r="E29" s="34">
        <v>298.5</v>
      </c>
      <c r="F29" s="27">
        <f t="shared" si="12"/>
        <v>0.86521739130434783</v>
      </c>
      <c r="G29" s="27">
        <f t="shared" si="13"/>
        <v>0.86521739130434783</v>
      </c>
    </row>
    <row r="30" spans="1:7" ht="15.75" customHeight="1" x14ac:dyDescent="0.25">
      <c r="A30" s="9" t="s">
        <v>37</v>
      </c>
      <c r="B30" s="10">
        <v>690</v>
      </c>
      <c r="C30" s="10">
        <v>690</v>
      </c>
      <c r="D30" s="34">
        <v>397.2</v>
      </c>
      <c r="E30" s="34">
        <v>397.2</v>
      </c>
      <c r="F30" s="27">
        <f t="shared" si="12"/>
        <v>0.57565217391304346</v>
      </c>
      <c r="G30" s="27">
        <f t="shared" si="13"/>
        <v>1</v>
      </c>
    </row>
    <row r="31" spans="1:7" ht="15.75" customHeight="1" x14ac:dyDescent="0.25">
      <c r="A31" s="9" t="s">
        <v>36</v>
      </c>
      <c r="B31" s="10">
        <v>3000</v>
      </c>
      <c r="C31" s="10">
        <v>3000</v>
      </c>
      <c r="D31" s="34">
        <v>1915</v>
      </c>
      <c r="E31" s="34">
        <v>1915</v>
      </c>
      <c r="F31" s="27">
        <f t="shared" si="12"/>
        <v>0.63833333333333331</v>
      </c>
      <c r="G31" s="27">
        <f t="shared" si="13"/>
        <v>1</v>
      </c>
    </row>
    <row r="32" spans="1:7" ht="16.5" customHeight="1" x14ac:dyDescent="0.25">
      <c r="A32" s="9" t="s">
        <v>35</v>
      </c>
      <c r="B32" s="10">
        <v>37000</v>
      </c>
      <c r="C32" s="10">
        <v>37000</v>
      </c>
      <c r="D32" s="34">
        <v>15855.9</v>
      </c>
      <c r="E32" s="34">
        <v>15855.9</v>
      </c>
      <c r="F32" s="27">
        <f t="shared" si="12"/>
        <v>0.42853783783783783</v>
      </c>
      <c r="G32" s="27">
        <f t="shared" si="13"/>
        <v>1</v>
      </c>
    </row>
    <row r="33" spans="1:7" ht="15.75" customHeight="1" x14ac:dyDescent="0.25">
      <c r="A33" s="11" t="s">
        <v>4</v>
      </c>
      <c r="B33" s="12">
        <f>B32+B31+B30+B29+B28+B26+B24+B22+B20+B18+B16+B14+B12+B10+B8</f>
        <v>43580.7</v>
      </c>
      <c r="C33" s="12">
        <f t="shared" ref="C33:E33" si="14">C32+C31+C30+C29+C28+C26+C24+C22+C20+C18+C16+C14+C12+C10+C8</f>
        <v>43580.7</v>
      </c>
      <c r="D33" s="12">
        <f t="shared" si="14"/>
        <v>19545.700000000004</v>
      </c>
      <c r="E33" s="12">
        <f t="shared" si="14"/>
        <v>19449.200000000004</v>
      </c>
      <c r="F33" s="26">
        <f t="shared" si="12"/>
        <v>0.44628011941065671</v>
      </c>
      <c r="G33" s="26">
        <f t="shared" si="13"/>
        <v>0.99506285269905914</v>
      </c>
    </row>
    <row r="34" spans="1:7" ht="15.75" customHeight="1" x14ac:dyDescent="0.25">
      <c r="A34" s="11" t="s">
        <v>3</v>
      </c>
      <c r="B34" s="11"/>
      <c r="C34" s="11"/>
      <c r="D34" s="11"/>
      <c r="E34" s="11"/>
      <c r="F34" s="26"/>
      <c r="G34" s="26"/>
    </row>
    <row r="35" spans="1:7" ht="15.75" customHeight="1" x14ac:dyDescent="0.25">
      <c r="A35" s="11" t="s">
        <v>2</v>
      </c>
      <c r="B35" s="12">
        <f>B27+B25+B23+B21+B19+B17+B15+B13+B11+B9</f>
        <v>1915.7</v>
      </c>
      <c r="C35" s="12">
        <f t="shared" ref="C35:E35" si="15">C27+C25+C23+C21+C19+C17+C15+C13+C11+C9</f>
        <v>1915.7</v>
      </c>
      <c r="D35" s="12">
        <f t="shared" si="15"/>
        <v>817.2</v>
      </c>
      <c r="E35" s="12">
        <f t="shared" si="15"/>
        <v>767.2</v>
      </c>
      <c r="F35" s="26">
        <f t="shared" si="12"/>
        <v>0.40048024220911416</v>
      </c>
      <c r="G35" s="26">
        <f t="shared" si="13"/>
        <v>0.93881546744982869</v>
      </c>
    </row>
    <row r="36" spans="1:7" ht="15.75" customHeight="1" x14ac:dyDescent="0.25">
      <c r="A36" s="11" t="s">
        <v>1</v>
      </c>
      <c r="B36" s="12">
        <f>B32+B31+B30+B29+B28</f>
        <v>41665</v>
      </c>
      <c r="C36" s="12">
        <f t="shared" ref="C36:E36" si="16">C32+C31+C30+C29+C28</f>
        <v>41665</v>
      </c>
      <c r="D36" s="12">
        <f t="shared" si="16"/>
        <v>18728.500000000004</v>
      </c>
      <c r="E36" s="12">
        <f t="shared" si="16"/>
        <v>18682.000000000004</v>
      </c>
      <c r="F36" s="26">
        <f t="shared" si="12"/>
        <v>0.44838593543741756</v>
      </c>
      <c r="G36" s="26">
        <f t="shared" si="13"/>
        <v>0.99751715300210908</v>
      </c>
    </row>
    <row r="37" spans="1:7" ht="12.75" customHeight="1" x14ac:dyDescent="0.25">
      <c r="A37" s="3"/>
      <c r="B37" s="3"/>
    </row>
    <row r="38" spans="1:7" ht="15" customHeight="1" x14ac:dyDescent="0.25">
      <c r="A38" s="41"/>
      <c r="B38" s="42"/>
      <c r="C38" s="42"/>
      <c r="D38" s="42"/>
      <c r="E38" s="42"/>
      <c r="F38" s="42"/>
      <c r="G38" s="42"/>
    </row>
    <row r="39" spans="1:7" ht="15" customHeight="1" x14ac:dyDescent="0.25">
      <c r="A39" s="78" t="s">
        <v>76</v>
      </c>
      <c r="B39" s="78"/>
      <c r="C39" s="78"/>
      <c r="D39" s="78"/>
      <c r="E39" s="78"/>
      <c r="F39" s="78"/>
      <c r="G39" s="78"/>
    </row>
    <row r="40" spans="1:7" ht="14.25" customHeight="1" x14ac:dyDescent="0.25">
      <c r="A40" s="6"/>
      <c r="B40" s="6"/>
    </row>
  </sheetData>
  <mergeCells count="2">
    <mergeCell ref="A4:G4"/>
    <mergeCell ref="A39:G39"/>
  </mergeCells>
  <printOptions horizontalCentered="1"/>
  <pageMargins left="0.62992125984251968" right="0.39370078740157483" top="0.62992125984251968" bottom="0.70866141732283472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80"/>
  <sheetViews>
    <sheetView showGridLines="0" view="pageBreakPreview" zoomScale="70" zoomScaleNormal="100" zoomScaleSheetLayoutView="70" workbookViewId="0">
      <pane xSplit="1" ySplit="7" topLeftCell="B50" activePane="bottomRight" state="frozen"/>
      <selection pane="topRight" activeCell="B1" sqref="B1"/>
      <selection pane="bottomLeft" activeCell="A8" sqref="A8"/>
      <selection pane="bottomRight" activeCell="D16" sqref="D16"/>
    </sheetView>
  </sheetViews>
  <sheetFormatPr defaultColWidth="9.140625" defaultRowHeight="15" x14ac:dyDescent="0.25"/>
  <cols>
    <col min="1" max="1" width="34.42578125" style="13" customWidth="1"/>
    <col min="2" max="2" width="27.5703125" style="13" customWidth="1"/>
    <col min="3" max="3" width="13.28515625" style="13" customWidth="1"/>
    <col min="4" max="4" width="13.85546875" style="13" customWidth="1"/>
    <col min="5" max="5" width="13.28515625" style="13" customWidth="1"/>
    <col min="6" max="6" width="13.42578125" style="13" customWidth="1"/>
    <col min="7" max="7" width="14.42578125" style="13" customWidth="1"/>
    <col min="8" max="248" width="9.140625" style="13" customWidth="1"/>
    <col min="249" max="16384" width="9.140625" style="13"/>
  </cols>
  <sheetData>
    <row r="2" spans="1:7" ht="16.5" customHeight="1" x14ac:dyDescent="0.25">
      <c r="A2" s="6"/>
      <c r="B2" s="35"/>
      <c r="G2" s="29" t="s">
        <v>65</v>
      </c>
    </row>
    <row r="3" spans="1:7" ht="16.5" customHeight="1" x14ac:dyDescent="0.25">
      <c r="A3" s="6"/>
      <c r="B3" s="35"/>
      <c r="G3" s="39" t="s">
        <v>71</v>
      </c>
    </row>
    <row r="4" spans="1:7" ht="68.25" customHeight="1" x14ac:dyDescent="0.25">
      <c r="A4" s="80" t="s">
        <v>97</v>
      </c>
      <c r="B4" s="80"/>
      <c r="C4" s="81"/>
      <c r="D4" s="81"/>
      <c r="E4" s="81"/>
      <c r="F4" s="81"/>
      <c r="G4" s="81"/>
    </row>
    <row r="5" spans="1:7" ht="17.25" customHeight="1" x14ac:dyDescent="0.25">
      <c r="A5" s="6"/>
      <c r="G5" s="35" t="s">
        <v>33</v>
      </c>
    </row>
    <row r="6" spans="1:7" ht="123.75" customHeight="1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5">
      <c r="A8" s="7" t="s">
        <v>31</v>
      </c>
      <c r="B8" s="8">
        <f>B9</f>
        <v>1100</v>
      </c>
      <c r="C8" s="8">
        <f>C9</f>
        <v>1100</v>
      </c>
      <c r="D8" s="8">
        <f t="shared" ref="D8:E8" si="0">D9</f>
        <v>547.1</v>
      </c>
      <c r="E8" s="8">
        <f t="shared" si="0"/>
        <v>547.1</v>
      </c>
      <c r="F8" s="26">
        <f t="shared" ref="F8:F9" si="1">E8/C8</f>
        <v>0.4973636363636364</v>
      </c>
      <c r="G8" s="26">
        <f t="shared" ref="G8:G9" si="2">E8/D8</f>
        <v>1</v>
      </c>
    </row>
    <row r="9" spans="1:7" ht="15.75" customHeight="1" x14ac:dyDescent="0.25">
      <c r="A9" s="9" t="s">
        <v>7</v>
      </c>
      <c r="B9" s="10">
        <v>1100</v>
      </c>
      <c r="C9" s="10">
        <v>1100</v>
      </c>
      <c r="D9" s="34">
        <v>547.1</v>
      </c>
      <c r="E9" s="34">
        <v>547.1</v>
      </c>
      <c r="F9" s="27">
        <f t="shared" si="1"/>
        <v>0.4973636363636364</v>
      </c>
      <c r="G9" s="27">
        <f t="shared" si="2"/>
        <v>1</v>
      </c>
    </row>
    <row r="10" spans="1:7" ht="15.75" customHeight="1" x14ac:dyDescent="0.25">
      <c r="A10" s="7" t="s">
        <v>30</v>
      </c>
      <c r="B10" s="8">
        <f>B11</f>
        <v>2000</v>
      </c>
      <c r="C10" s="8">
        <f>C11</f>
        <v>2000</v>
      </c>
      <c r="D10" s="8">
        <f t="shared" ref="D10:E10" si="3">D11</f>
        <v>0</v>
      </c>
      <c r="E10" s="8">
        <f t="shared" si="3"/>
        <v>0</v>
      </c>
      <c r="F10" s="26">
        <f t="shared" ref="F10:F73" si="4">E10/C10</f>
        <v>0</v>
      </c>
      <c r="G10" s="26"/>
    </row>
    <row r="11" spans="1:7" ht="15.75" customHeight="1" x14ac:dyDescent="0.25">
      <c r="A11" s="9" t="s">
        <v>7</v>
      </c>
      <c r="B11" s="10">
        <v>2000</v>
      </c>
      <c r="C11" s="10">
        <v>2000</v>
      </c>
      <c r="D11" s="10">
        <v>0</v>
      </c>
      <c r="E11" s="10">
        <v>0</v>
      </c>
      <c r="F11" s="27">
        <f t="shared" si="4"/>
        <v>0</v>
      </c>
      <c r="G11" s="27"/>
    </row>
    <row r="12" spans="1:7" ht="15.75" customHeight="1" x14ac:dyDescent="0.25">
      <c r="A12" s="7" t="s">
        <v>29</v>
      </c>
      <c r="B12" s="8">
        <f>B13</f>
        <v>620</v>
      </c>
      <c r="C12" s="8">
        <f>C13</f>
        <v>620</v>
      </c>
      <c r="D12" s="8">
        <f t="shared" ref="D12:E12" si="5">D13</f>
        <v>0</v>
      </c>
      <c r="E12" s="8">
        <f t="shared" si="5"/>
        <v>0</v>
      </c>
      <c r="F12" s="26">
        <f t="shared" si="4"/>
        <v>0</v>
      </c>
      <c r="G12" s="26"/>
    </row>
    <row r="13" spans="1:7" ht="15.75" customHeight="1" x14ac:dyDescent="0.25">
      <c r="A13" s="9" t="s">
        <v>7</v>
      </c>
      <c r="B13" s="10">
        <v>620</v>
      </c>
      <c r="C13" s="10">
        <v>620</v>
      </c>
      <c r="D13" s="10">
        <v>0</v>
      </c>
      <c r="E13" s="10">
        <v>0</v>
      </c>
      <c r="F13" s="27">
        <f t="shared" si="4"/>
        <v>0</v>
      </c>
      <c r="G13" s="27"/>
    </row>
    <row r="14" spans="1:7" ht="15.75" customHeight="1" x14ac:dyDescent="0.25">
      <c r="A14" s="7" t="s">
        <v>43</v>
      </c>
      <c r="B14" s="8">
        <f>B15</f>
        <v>810</v>
      </c>
      <c r="C14" s="8">
        <f>C15</f>
        <v>810</v>
      </c>
      <c r="D14" s="8">
        <f t="shared" ref="D14:E14" si="6">D15</f>
        <v>0</v>
      </c>
      <c r="E14" s="8">
        <f t="shared" si="6"/>
        <v>0</v>
      </c>
      <c r="F14" s="26">
        <f t="shared" si="4"/>
        <v>0</v>
      </c>
      <c r="G14" s="26"/>
    </row>
    <row r="15" spans="1:7" ht="15.75" customHeight="1" x14ac:dyDescent="0.25">
      <c r="A15" s="9" t="s">
        <v>7</v>
      </c>
      <c r="B15" s="10">
        <v>810</v>
      </c>
      <c r="C15" s="10">
        <v>810</v>
      </c>
      <c r="D15" s="10">
        <v>0</v>
      </c>
      <c r="E15" s="10">
        <v>0</v>
      </c>
      <c r="F15" s="27">
        <f t="shared" si="4"/>
        <v>0</v>
      </c>
      <c r="G15" s="27"/>
    </row>
    <row r="16" spans="1:7" ht="15.75" customHeight="1" x14ac:dyDescent="0.25">
      <c r="A16" s="7" t="s">
        <v>28</v>
      </c>
      <c r="B16" s="8">
        <f>B17</f>
        <v>700</v>
      </c>
      <c r="C16" s="8">
        <f>C17</f>
        <v>700</v>
      </c>
      <c r="D16" s="8">
        <f t="shared" ref="D16:E16" si="7">D17</f>
        <v>0</v>
      </c>
      <c r="E16" s="8">
        <f t="shared" si="7"/>
        <v>0</v>
      </c>
      <c r="F16" s="26">
        <f t="shared" si="4"/>
        <v>0</v>
      </c>
      <c r="G16" s="26"/>
    </row>
    <row r="17" spans="1:7" ht="15.75" customHeight="1" x14ac:dyDescent="0.25">
      <c r="A17" s="9" t="s">
        <v>7</v>
      </c>
      <c r="B17" s="10">
        <v>700</v>
      </c>
      <c r="C17" s="10">
        <v>700</v>
      </c>
      <c r="D17" s="10">
        <v>0</v>
      </c>
      <c r="E17" s="10">
        <v>0</v>
      </c>
      <c r="F17" s="27">
        <f t="shared" si="4"/>
        <v>0</v>
      </c>
      <c r="G17" s="27"/>
    </row>
    <row r="18" spans="1:7" ht="15.75" customHeight="1" x14ac:dyDescent="0.25">
      <c r="A18" s="7" t="s">
        <v>27</v>
      </c>
      <c r="B18" s="8">
        <f>B19</f>
        <v>900</v>
      </c>
      <c r="C18" s="8">
        <f>C19</f>
        <v>900</v>
      </c>
      <c r="D18" s="8">
        <f t="shared" ref="D18:E18" si="8">D19</f>
        <v>0</v>
      </c>
      <c r="E18" s="8">
        <f t="shared" si="8"/>
        <v>0</v>
      </c>
      <c r="F18" s="26">
        <f t="shared" si="4"/>
        <v>0</v>
      </c>
      <c r="G18" s="26"/>
    </row>
    <row r="19" spans="1:7" ht="15.75" customHeight="1" x14ac:dyDescent="0.25">
      <c r="A19" s="9" t="s">
        <v>7</v>
      </c>
      <c r="B19" s="10">
        <v>900</v>
      </c>
      <c r="C19" s="10">
        <v>900</v>
      </c>
      <c r="D19" s="10">
        <v>0</v>
      </c>
      <c r="E19" s="10">
        <v>0</v>
      </c>
      <c r="F19" s="27">
        <f t="shared" si="4"/>
        <v>0</v>
      </c>
      <c r="G19" s="27"/>
    </row>
    <row r="20" spans="1:7" ht="15.75" customHeight="1" x14ac:dyDescent="0.25">
      <c r="A20" s="7" t="s">
        <v>26</v>
      </c>
      <c r="B20" s="8">
        <f>B21</f>
        <v>1400</v>
      </c>
      <c r="C20" s="8">
        <f>C21</f>
        <v>1400</v>
      </c>
      <c r="D20" s="8">
        <f t="shared" ref="D20:E20" si="9">D21</f>
        <v>0</v>
      </c>
      <c r="E20" s="8">
        <f t="shared" si="9"/>
        <v>0</v>
      </c>
      <c r="F20" s="26">
        <f t="shared" si="4"/>
        <v>0</v>
      </c>
      <c r="G20" s="26"/>
    </row>
    <row r="21" spans="1:7" ht="15.75" customHeight="1" x14ac:dyDescent="0.25">
      <c r="A21" s="9" t="s">
        <v>7</v>
      </c>
      <c r="B21" s="10">
        <v>1400</v>
      </c>
      <c r="C21" s="10">
        <v>1400</v>
      </c>
      <c r="D21" s="10">
        <v>0</v>
      </c>
      <c r="E21" s="10">
        <v>0</v>
      </c>
      <c r="F21" s="27">
        <f t="shared" si="4"/>
        <v>0</v>
      </c>
      <c r="G21" s="27"/>
    </row>
    <row r="22" spans="1:7" ht="15.75" customHeight="1" x14ac:dyDescent="0.25">
      <c r="A22" s="7" t="s">
        <v>25</v>
      </c>
      <c r="B22" s="8">
        <f>B23</f>
        <v>800</v>
      </c>
      <c r="C22" s="8">
        <f>C23</f>
        <v>800</v>
      </c>
      <c r="D22" s="8">
        <f t="shared" ref="D22:E22" si="10">D23</f>
        <v>0</v>
      </c>
      <c r="E22" s="8">
        <f t="shared" si="10"/>
        <v>0</v>
      </c>
      <c r="F22" s="26">
        <f t="shared" si="4"/>
        <v>0</v>
      </c>
      <c r="G22" s="26"/>
    </row>
    <row r="23" spans="1:7" ht="15.75" customHeight="1" x14ac:dyDescent="0.25">
      <c r="A23" s="9" t="s">
        <v>7</v>
      </c>
      <c r="B23" s="10">
        <v>800</v>
      </c>
      <c r="C23" s="10">
        <v>800</v>
      </c>
      <c r="D23" s="10">
        <v>0</v>
      </c>
      <c r="E23" s="10">
        <v>0</v>
      </c>
      <c r="F23" s="27">
        <f t="shared" si="4"/>
        <v>0</v>
      </c>
      <c r="G23" s="27"/>
    </row>
    <row r="24" spans="1:7" ht="15.75" customHeight="1" x14ac:dyDescent="0.25">
      <c r="A24" s="7" t="s">
        <v>24</v>
      </c>
      <c r="B24" s="8">
        <f>B25</f>
        <v>600</v>
      </c>
      <c r="C24" s="8">
        <f>C25</f>
        <v>600</v>
      </c>
      <c r="D24" s="8">
        <f t="shared" ref="D24:E24" si="11">D25</f>
        <v>0</v>
      </c>
      <c r="E24" s="8">
        <f t="shared" si="11"/>
        <v>0</v>
      </c>
      <c r="F24" s="26">
        <f t="shared" si="4"/>
        <v>0</v>
      </c>
      <c r="G24" s="26"/>
    </row>
    <row r="25" spans="1:7" ht="15.75" customHeight="1" x14ac:dyDescent="0.25">
      <c r="A25" s="9" t="s">
        <v>7</v>
      </c>
      <c r="B25" s="10">
        <v>600</v>
      </c>
      <c r="C25" s="10">
        <v>600</v>
      </c>
      <c r="D25" s="10">
        <v>0</v>
      </c>
      <c r="E25" s="10">
        <v>0</v>
      </c>
      <c r="F25" s="27">
        <f t="shared" si="4"/>
        <v>0</v>
      </c>
      <c r="G25" s="27"/>
    </row>
    <row r="26" spans="1:7" ht="15.75" customHeight="1" x14ac:dyDescent="0.25">
      <c r="A26" s="7" t="s">
        <v>23</v>
      </c>
      <c r="B26" s="8">
        <f>B27</f>
        <v>2400</v>
      </c>
      <c r="C26" s="8">
        <f>C27</f>
        <v>2400</v>
      </c>
      <c r="D26" s="8">
        <f t="shared" ref="D26:E26" si="12">D27</f>
        <v>0</v>
      </c>
      <c r="E26" s="8">
        <f t="shared" si="12"/>
        <v>0</v>
      </c>
      <c r="F26" s="26">
        <f t="shared" si="4"/>
        <v>0</v>
      </c>
      <c r="G26" s="26"/>
    </row>
    <row r="27" spans="1:7" ht="15.75" customHeight="1" x14ac:dyDescent="0.25">
      <c r="A27" s="9" t="s">
        <v>7</v>
      </c>
      <c r="B27" s="10">
        <v>2400</v>
      </c>
      <c r="C27" s="10">
        <v>2400</v>
      </c>
      <c r="D27" s="10">
        <v>0</v>
      </c>
      <c r="E27" s="10">
        <v>0</v>
      </c>
      <c r="F27" s="27">
        <f t="shared" si="4"/>
        <v>0</v>
      </c>
      <c r="G27" s="27"/>
    </row>
    <row r="28" spans="1:7" ht="15.75" customHeight="1" x14ac:dyDescent="0.25">
      <c r="A28" s="7" t="s">
        <v>22</v>
      </c>
      <c r="B28" s="8">
        <f>B29</f>
        <v>2100</v>
      </c>
      <c r="C28" s="8">
        <f>C29</f>
        <v>2100</v>
      </c>
      <c r="D28" s="8">
        <f t="shared" ref="D28:E28" si="13">D29</f>
        <v>0</v>
      </c>
      <c r="E28" s="8">
        <f t="shared" si="13"/>
        <v>0</v>
      </c>
      <c r="F28" s="26">
        <f t="shared" si="4"/>
        <v>0</v>
      </c>
      <c r="G28" s="26"/>
    </row>
    <row r="29" spans="1:7" ht="15.75" customHeight="1" x14ac:dyDescent="0.25">
      <c r="A29" s="9" t="s">
        <v>7</v>
      </c>
      <c r="B29" s="10">
        <v>2100</v>
      </c>
      <c r="C29" s="10">
        <v>2100</v>
      </c>
      <c r="D29" s="10">
        <v>0</v>
      </c>
      <c r="E29" s="10">
        <v>0</v>
      </c>
      <c r="F29" s="27">
        <f t="shared" si="4"/>
        <v>0</v>
      </c>
      <c r="G29" s="27"/>
    </row>
    <row r="30" spans="1:7" ht="15.75" customHeight="1" x14ac:dyDescent="0.25">
      <c r="A30" s="7" t="s">
        <v>42</v>
      </c>
      <c r="B30" s="8">
        <f>B31</f>
        <v>500</v>
      </c>
      <c r="C30" s="8">
        <f>C31</f>
        <v>500</v>
      </c>
      <c r="D30" s="8">
        <f>D31</f>
        <v>0</v>
      </c>
      <c r="E30" s="10">
        <v>0</v>
      </c>
      <c r="F30" s="26">
        <f t="shared" si="4"/>
        <v>0</v>
      </c>
      <c r="G30" s="26"/>
    </row>
    <row r="31" spans="1:7" ht="15.75" customHeight="1" x14ac:dyDescent="0.25">
      <c r="A31" s="9" t="s">
        <v>7</v>
      </c>
      <c r="B31" s="10">
        <v>500</v>
      </c>
      <c r="C31" s="10">
        <v>500</v>
      </c>
      <c r="D31" s="10">
        <v>0</v>
      </c>
      <c r="E31" s="10">
        <v>0</v>
      </c>
      <c r="F31" s="27">
        <f t="shared" si="4"/>
        <v>0</v>
      </c>
      <c r="G31" s="27"/>
    </row>
    <row r="32" spans="1:7" ht="15.75" customHeight="1" x14ac:dyDescent="0.25">
      <c r="A32" s="7" t="s">
        <v>21</v>
      </c>
      <c r="B32" s="8">
        <f>B33</f>
        <v>450</v>
      </c>
      <c r="C32" s="8">
        <f>C33</f>
        <v>450</v>
      </c>
      <c r="D32" s="8">
        <f t="shared" ref="D32:E32" si="14">D33</f>
        <v>0</v>
      </c>
      <c r="E32" s="8">
        <f t="shared" si="14"/>
        <v>0</v>
      </c>
      <c r="F32" s="26">
        <f t="shared" si="4"/>
        <v>0</v>
      </c>
      <c r="G32" s="26"/>
    </row>
    <row r="33" spans="1:7" ht="15.75" customHeight="1" x14ac:dyDescent="0.25">
      <c r="A33" s="9" t="s">
        <v>7</v>
      </c>
      <c r="B33" s="10">
        <v>450</v>
      </c>
      <c r="C33" s="10">
        <v>450</v>
      </c>
      <c r="D33" s="10">
        <v>0</v>
      </c>
      <c r="E33" s="10">
        <v>0</v>
      </c>
      <c r="F33" s="27">
        <f t="shared" si="4"/>
        <v>0</v>
      </c>
      <c r="G33" s="27"/>
    </row>
    <row r="34" spans="1:7" ht="15.75" customHeight="1" x14ac:dyDescent="0.25">
      <c r="A34" s="7" t="s">
        <v>20</v>
      </c>
      <c r="B34" s="8">
        <f>B35</f>
        <v>1600</v>
      </c>
      <c r="C34" s="8">
        <f>C35</f>
        <v>1600</v>
      </c>
      <c r="D34" s="8">
        <f t="shared" ref="D34:E34" si="15">D35</f>
        <v>0</v>
      </c>
      <c r="E34" s="8">
        <f t="shared" si="15"/>
        <v>0</v>
      </c>
      <c r="F34" s="26">
        <f t="shared" si="4"/>
        <v>0</v>
      </c>
      <c r="G34" s="26"/>
    </row>
    <row r="35" spans="1:7" ht="15.75" customHeight="1" x14ac:dyDescent="0.25">
      <c r="A35" s="9" t="s">
        <v>7</v>
      </c>
      <c r="B35" s="10">
        <v>1600</v>
      </c>
      <c r="C35" s="10">
        <v>1600</v>
      </c>
      <c r="D35" s="10">
        <v>0</v>
      </c>
      <c r="E35" s="10">
        <v>0</v>
      </c>
      <c r="F35" s="27">
        <f t="shared" si="4"/>
        <v>0</v>
      </c>
      <c r="G35" s="27"/>
    </row>
    <row r="36" spans="1:7" ht="15.75" customHeight="1" x14ac:dyDescent="0.25">
      <c r="A36" s="7" t="s">
        <v>19</v>
      </c>
      <c r="B36" s="8">
        <f>B37</f>
        <v>1100</v>
      </c>
      <c r="C36" s="8">
        <f>C37</f>
        <v>1100</v>
      </c>
      <c r="D36" s="8">
        <f t="shared" ref="D36:E36" si="16">D37</f>
        <v>0</v>
      </c>
      <c r="E36" s="8">
        <f t="shared" si="16"/>
        <v>0</v>
      </c>
      <c r="F36" s="26">
        <f t="shared" si="4"/>
        <v>0</v>
      </c>
      <c r="G36" s="26"/>
    </row>
    <row r="37" spans="1:7" ht="15.75" customHeight="1" x14ac:dyDescent="0.25">
      <c r="A37" s="9" t="s">
        <v>7</v>
      </c>
      <c r="B37" s="10">
        <v>1100</v>
      </c>
      <c r="C37" s="10">
        <v>1100</v>
      </c>
      <c r="D37" s="10">
        <v>0</v>
      </c>
      <c r="E37" s="10">
        <v>0</v>
      </c>
      <c r="F37" s="27">
        <f t="shared" si="4"/>
        <v>0</v>
      </c>
      <c r="G37" s="27"/>
    </row>
    <row r="38" spans="1:7" ht="15.75" customHeight="1" x14ac:dyDescent="0.25">
      <c r="A38" s="7" t="s">
        <v>18</v>
      </c>
      <c r="B38" s="8">
        <f>B39</f>
        <v>260</v>
      </c>
      <c r="C38" s="8">
        <f>C39</f>
        <v>260</v>
      </c>
      <c r="D38" s="8">
        <f t="shared" ref="D38:E38" si="17">D39</f>
        <v>0</v>
      </c>
      <c r="E38" s="8">
        <f t="shared" si="17"/>
        <v>0</v>
      </c>
      <c r="F38" s="26">
        <f t="shared" si="4"/>
        <v>0</v>
      </c>
      <c r="G38" s="26"/>
    </row>
    <row r="39" spans="1:7" ht="15.75" customHeight="1" x14ac:dyDescent="0.25">
      <c r="A39" s="9" t="s">
        <v>7</v>
      </c>
      <c r="B39" s="10">
        <v>260</v>
      </c>
      <c r="C39" s="10">
        <v>260</v>
      </c>
      <c r="D39" s="10">
        <v>0</v>
      </c>
      <c r="E39" s="10">
        <v>0</v>
      </c>
      <c r="F39" s="27">
        <f t="shared" si="4"/>
        <v>0</v>
      </c>
      <c r="G39" s="27"/>
    </row>
    <row r="40" spans="1:7" ht="15.75" customHeight="1" x14ac:dyDescent="0.25">
      <c r="A40" s="7" t="s">
        <v>17</v>
      </c>
      <c r="B40" s="8">
        <f>B41</f>
        <v>1400</v>
      </c>
      <c r="C40" s="8">
        <f>C41</f>
        <v>1400</v>
      </c>
      <c r="D40" s="8">
        <f t="shared" ref="D40:E40" si="18">D41</f>
        <v>0</v>
      </c>
      <c r="E40" s="8">
        <f t="shared" si="18"/>
        <v>0</v>
      </c>
      <c r="F40" s="26">
        <f t="shared" si="4"/>
        <v>0</v>
      </c>
      <c r="G40" s="26"/>
    </row>
    <row r="41" spans="1:7" ht="15.75" customHeight="1" x14ac:dyDescent="0.25">
      <c r="A41" s="9" t="s">
        <v>7</v>
      </c>
      <c r="B41" s="10">
        <v>1400</v>
      </c>
      <c r="C41" s="10">
        <v>1400</v>
      </c>
      <c r="D41" s="10">
        <v>0</v>
      </c>
      <c r="E41" s="10">
        <v>0</v>
      </c>
      <c r="F41" s="27">
        <f t="shared" si="4"/>
        <v>0</v>
      </c>
      <c r="G41" s="27"/>
    </row>
    <row r="42" spans="1:7" ht="15.75" customHeight="1" x14ac:dyDescent="0.25">
      <c r="A42" s="7" t="s">
        <v>16</v>
      </c>
      <c r="B42" s="8">
        <f>B43</f>
        <v>3200</v>
      </c>
      <c r="C42" s="8">
        <f>C43</f>
        <v>3200</v>
      </c>
      <c r="D42" s="8">
        <f t="shared" ref="D42:E42" si="19">D43</f>
        <v>470.9</v>
      </c>
      <c r="E42" s="8">
        <f t="shared" si="19"/>
        <v>470.9</v>
      </c>
      <c r="F42" s="26">
        <f t="shared" si="4"/>
        <v>0.14715624999999999</v>
      </c>
      <c r="G42" s="26">
        <f t="shared" ref="G42:G73" si="20">E42/D42</f>
        <v>1</v>
      </c>
    </row>
    <row r="43" spans="1:7" ht="15.75" customHeight="1" x14ac:dyDescent="0.25">
      <c r="A43" s="9" t="s">
        <v>7</v>
      </c>
      <c r="B43" s="10">
        <v>3200</v>
      </c>
      <c r="C43" s="10">
        <v>3200</v>
      </c>
      <c r="D43" s="34">
        <v>470.9</v>
      </c>
      <c r="E43" s="34">
        <v>470.9</v>
      </c>
      <c r="F43" s="27">
        <f t="shared" si="4"/>
        <v>0.14715624999999999</v>
      </c>
      <c r="G43" s="27">
        <f t="shared" si="20"/>
        <v>1</v>
      </c>
    </row>
    <row r="44" spans="1:7" ht="15.75" customHeight="1" x14ac:dyDescent="0.25">
      <c r="A44" s="7" t="s">
        <v>15</v>
      </c>
      <c r="B44" s="8">
        <f>B45</f>
        <v>2100</v>
      </c>
      <c r="C44" s="8">
        <f>C45</f>
        <v>2100</v>
      </c>
      <c r="D44" s="8">
        <f t="shared" ref="D44:E44" si="21">D45</f>
        <v>0</v>
      </c>
      <c r="E44" s="8">
        <f t="shared" si="21"/>
        <v>0</v>
      </c>
      <c r="F44" s="26">
        <f t="shared" si="4"/>
        <v>0</v>
      </c>
      <c r="G44" s="26"/>
    </row>
    <row r="45" spans="1:7" ht="15.75" customHeight="1" x14ac:dyDescent="0.25">
      <c r="A45" s="9" t="s">
        <v>7</v>
      </c>
      <c r="B45" s="10">
        <v>2100</v>
      </c>
      <c r="C45" s="10">
        <v>2100</v>
      </c>
      <c r="D45" s="34">
        <v>0</v>
      </c>
      <c r="E45" s="34">
        <v>0</v>
      </c>
      <c r="F45" s="27">
        <f t="shared" si="4"/>
        <v>0</v>
      </c>
      <c r="G45" s="27"/>
    </row>
    <row r="46" spans="1:7" ht="15.75" customHeight="1" x14ac:dyDescent="0.25">
      <c r="A46" s="7" t="s">
        <v>14</v>
      </c>
      <c r="B46" s="8">
        <f>B47</f>
        <v>2300</v>
      </c>
      <c r="C46" s="8">
        <f>C47</f>
        <v>2300</v>
      </c>
      <c r="D46" s="8">
        <f t="shared" ref="D46:E46" si="22">D47</f>
        <v>0</v>
      </c>
      <c r="E46" s="8">
        <f t="shared" si="22"/>
        <v>0</v>
      </c>
      <c r="F46" s="26">
        <f t="shared" si="4"/>
        <v>0</v>
      </c>
      <c r="G46" s="26"/>
    </row>
    <row r="47" spans="1:7" ht="15.75" customHeight="1" x14ac:dyDescent="0.25">
      <c r="A47" s="9" t="s">
        <v>7</v>
      </c>
      <c r="B47" s="10">
        <v>2300</v>
      </c>
      <c r="C47" s="10">
        <v>2300</v>
      </c>
      <c r="D47" s="10">
        <v>0</v>
      </c>
      <c r="E47" s="10">
        <v>0</v>
      </c>
      <c r="F47" s="27">
        <f t="shared" si="4"/>
        <v>0</v>
      </c>
      <c r="G47" s="27"/>
    </row>
    <row r="48" spans="1:7" ht="15.75" customHeight="1" x14ac:dyDescent="0.25">
      <c r="A48" s="7" t="s">
        <v>41</v>
      </c>
      <c r="B48" s="8">
        <f>B49</f>
        <v>320</v>
      </c>
      <c r="C48" s="8">
        <f>C49</f>
        <v>320</v>
      </c>
      <c r="D48" s="8">
        <f t="shared" ref="D48:E48" si="23">D49</f>
        <v>0</v>
      </c>
      <c r="E48" s="8">
        <f t="shared" si="23"/>
        <v>0</v>
      </c>
      <c r="F48" s="26">
        <f t="shared" si="4"/>
        <v>0</v>
      </c>
      <c r="G48" s="26"/>
    </row>
    <row r="49" spans="1:7" ht="15.75" customHeight="1" x14ac:dyDescent="0.25">
      <c r="A49" s="9" t="s">
        <v>7</v>
      </c>
      <c r="B49" s="10">
        <v>320</v>
      </c>
      <c r="C49" s="10">
        <v>320</v>
      </c>
      <c r="D49" s="10">
        <v>0</v>
      </c>
      <c r="E49" s="10">
        <v>0</v>
      </c>
      <c r="F49" s="27">
        <f t="shared" si="4"/>
        <v>0</v>
      </c>
      <c r="G49" s="27"/>
    </row>
    <row r="50" spans="1:7" ht="15.75" customHeight="1" x14ac:dyDescent="0.25">
      <c r="A50" s="7" t="s">
        <v>13</v>
      </c>
      <c r="B50" s="8">
        <f>B51</f>
        <v>1100</v>
      </c>
      <c r="C50" s="8">
        <f>C51</f>
        <v>1100</v>
      </c>
      <c r="D50" s="8">
        <f>D51</f>
        <v>0</v>
      </c>
      <c r="E50" s="10">
        <v>0</v>
      </c>
      <c r="F50" s="26">
        <f t="shared" si="4"/>
        <v>0</v>
      </c>
      <c r="G50" s="26"/>
    </row>
    <row r="51" spans="1:7" ht="15.75" customHeight="1" x14ac:dyDescent="0.25">
      <c r="A51" s="9" t="s">
        <v>7</v>
      </c>
      <c r="B51" s="10">
        <v>1100</v>
      </c>
      <c r="C51" s="10">
        <v>1100</v>
      </c>
      <c r="D51" s="10">
        <v>0</v>
      </c>
      <c r="E51" s="10">
        <v>0</v>
      </c>
      <c r="F51" s="27">
        <f t="shared" si="4"/>
        <v>0</v>
      </c>
      <c r="G51" s="27"/>
    </row>
    <row r="52" spans="1:7" ht="15.75" customHeight="1" x14ac:dyDescent="0.25">
      <c r="A52" s="7" t="s">
        <v>12</v>
      </c>
      <c r="B52" s="8">
        <f>B53</f>
        <v>1200</v>
      </c>
      <c r="C52" s="8">
        <f>C53</f>
        <v>1200</v>
      </c>
      <c r="D52" s="8">
        <f t="shared" ref="D52:E52" si="24">D53</f>
        <v>0</v>
      </c>
      <c r="E52" s="8">
        <f t="shared" si="24"/>
        <v>0</v>
      </c>
      <c r="F52" s="26">
        <f t="shared" si="4"/>
        <v>0</v>
      </c>
      <c r="G52" s="26"/>
    </row>
    <row r="53" spans="1:7" ht="15.75" customHeight="1" x14ac:dyDescent="0.25">
      <c r="A53" s="9" t="s">
        <v>7</v>
      </c>
      <c r="B53" s="10">
        <v>1200</v>
      </c>
      <c r="C53" s="10">
        <v>1200</v>
      </c>
      <c r="D53" s="10">
        <v>0</v>
      </c>
      <c r="E53" s="10">
        <v>0</v>
      </c>
      <c r="F53" s="27">
        <f t="shared" si="4"/>
        <v>0</v>
      </c>
      <c r="G53" s="27"/>
    </row>
    <row r="54" spans="1:7" ht="15.75" customHeight="1" x14ac:dyDescent="0.25">
      <c r="A54" s="7" t="s">
        <v>11</v>
      </c>
      <c r="B54" s="8">
        <f>B55</f>
        <v>1600</v>
      </c>
      <c r="C54" s="8">
        <f>C55</f>
        <v>1600</v>
      </c>
      <c r="D54" s="8">
        <f t="shared" ref="D54:E54" si="25">D55</f>
        <v>794.5</v>
      </c>
      <c r="E54" s="8">
        <f t="shared" si="25"/>
        <v>794.5</v>
      </c>
      <c r="F54" s="26">
        <f t="shared" si="4"/>
        <v>0.49656250000000002</v>
      </c>
      <c r="G54" s="26">
        <f t="shared" si="20"/>
        <v>1</v>
      </c>
    </row>
    <row r="55" spans="1:7" ht="15.75" customHeight="1" x14ac:dyDescent="0.25">
      <c r="A55" s="9" t="s">
        <v>7</v>
      </c>
      <c r="B55" s="10">
        <v>1600</v>
      </c>
      <c r="C55" s="10">
        <v>1600</v>
      </c>
      <c r="D55" s="34">
        <v>794.5</v>
      </c>
      <c r="E55" s="34">
        <v>794.5</v>
      </c>
      <c r="F55" s="27">
        <f t="shared" si="4"/>
        <v>0.49656250000000002</v>
      </c>
      <c r="G55" s="27">
        <f t="shared" si="20"/>
        <v>1</v>
      </c>
    </row>
    <row r="56" spans="1:7" ht="15.75" customHeight="1" x14ac:dyDescent="0.25">
      <c r="A56" s="7" t="s">
        <v>10</v>
      </c>
      <c r="B56" s="8">
        <f>B57</f>
        <v>650</v>
      </c>
      <c r="C56" s="8">
        <f>C57</f>
        <v>650</v>
      </c>
      <c r="D56" s="8">
        <f t="shared" ref="D56:E56" si="26">D57</f>
        <v>0</v>
      </c>
      <c r="E56" s="8">
        <f t="shared" si="26"/>
        <v>0</v>
      </c>
      <c r="F56" s="26">
        <f t="shared" si="4"/>
        <v>0</v>
      </c>
      <c r="G56" s="26"/>
    </row>
    <row r="57" spans="1:7" ht="15.75" customHeight="1" x14ac:dyDescent="0.25">
      <c r="A57" s="9" t="s">
        <v>7</v>
      </c>
      <c r="B57" s="10">
        <v>650</v>
      </c>
      <c r="C57" s="10">
        <v>650</v>
      </c>
      <c r="D57" s="10">
        <v>0</v>
      </c>
      <c r="E57" s="10">
        <v>0</v>
      </c>
      <c r="F57" s="27">
        <f t="shared" si="4"/>
        <v>0</v>
      </c>
      <c r="G57" s="27"/>
    </row>
    <row r="58" spans="1:7" ht="15.75" customHeight="1" x14ac:dyDescent="0.25">
      <c r="A58" s="7" t="s">
        <v>40</v>
      </c>
      <c r="B58" s="8">
        <f>B59</f>
        <v>920</v>
      </c>
      <c r="C58" s="8">
        <f>C59</f>
        <v>920</v>
      </c>
      <c r="D58" s="8">
        <f t="shared" ref="D58:E58" si="27">D59</f>
        <v>0</v>
      </c>
      <c r="E58" s="8">
        <f t="shared" si="27"/>
        <v>0</v>
      </c>
      <c r="F58" s="26">
        <f t="shared" si="4"/>
        <v>0</v>
      </c>
      <c r="G58" s="26"/>
    </row>
    <row r="59" spans="1:7" ht="15.75" customHeight="1" x14ac:dyDescent="0.25">
      <c r="A59" s="9" t="s">
        <v>7</v>
      </c>
      <c r="B59" s="10">
        <v>920</v>
      </c>
      <c r="C59" s="10">
        <v>920</v>
      </c>
      <c r="D59" s="34">
        <v>0</v>
      </c>
      <c r="E59" s="34">
        <v>0</v>
      </c>
      <c r="F59" s="27">
        <f t="shared" si="4"/>
        <v>0</v>
      </c>
      <c r="G59" s="27"/>
    </row>
    <row r="60" spans="1:7" ht="15.75" customHeight="1" x14ac:dyDescent="0.25">
      <c r="A60" s="7" t="s">
        <v>39</v>
      </c>
      <c r="B60" s="8">
        <f>B61</f>
        <v>2000</v>
      </c>
      <c r="C60" s="8">
        <f>C61</f>
        <v>2000</v>
      </c>
      <c r="D60" s="8">
        <f t="shared" ref="D60:E60" si="28">D61</f>
        <v>208.1</v>
      </c>
      <c r="E60" s="8">
        <f t="shared" si="28"/>
        <v>208.1</v>
      </c>
      <c r="F60" s="26">
        <f t="shared" si="4"/>
        <v>0.10405</v>
      </c>
      <c r="G60" s="26">
        <f t="shared" si="20"/>
        <v>1</v>
      </c>
    </row>
    <row r="61" spans="1:7" ht="15.75" customHeight="1" x14ac:dyDescent="0.25">
      <c r="A61" s="9" t="s">
        <v>7</v>
      </c>
      <c r="B61" s="10">
        <v>2000</v>
      </c>
      <c r="C61" s="10">
        <v>2000</v>
      </c>
      <c r="D61" s="34">
        <v>208.1</v>
      </c>
      <c r="E61" s="34">
        <v>208.1</v>
      </c>
      <c r="F61" s="27">
        <f t="shared" si="4"/>
        <v>0.10405</v>
      </c>
      <c r="G61" s="27">
        <f t="shared" si="20"/>
        <v>1</v>
      </c>
    </row>
    <row r="62" spans="1:7" ht="15.75" customHeight="1" x14ac:dyDescent="0.25">
      <c r="A62" s="7" t="s">
        <v>9</v>
      </c>
      <c r="B62" s="8">
        <f>B63</f>
        <v>900</v>
      </c>
      <c r="C62" s="8">
        <f>C63</f>
        <v>900</v>
      </c>
      <c r="D62" s="8">
        <f t="shared" ref="D62:E62" si="29">D63</f>
        <v>0</v>
      </c>
      <c r="E62" s="8">
        <f t="shared" si="29"/>
        <v>0</v>
      </c>
      <c r="F62" s="26">
        <f t="shared" si="4"/>
        <v>0</v>
      </c>
      <c r="G62" s="26"/>
    </row>
    <row r="63" spans="1:7" ht="15.75" customHeight="1" x14ac:dyDescent="0.25">
      <c r="A63" s="9" t="s">
        <v>7</v>
      </c>
      <c r="B63" s="10">
        <v>900</v>
      </c>
      <c r="C63" s="10">
        <v>900</v>
      </c>
      <c r="D63" s="10">
        <v>0</v>
      </c>
      <c r="E63" s="10">
        <v>0</v>
      </c>
      <c r="F63" s="27">
        <f t="shared" si="4"/>
        <v>0</v>
      </c>
      <c r="G63" s="27"/>
    </row>
    <row r="64" spans="1:7" ht="15.75" customHeight="1" x14ac:dyDescent="0.25">
      <c r="A64" s="7" t="s">
        <v>38</v>
      </c>
      <c r="B64" s="8">
        <f>B65</f>
        <v>900</v>
      </c>
      <c r="C64" s="8">
        <f>C65</f>
        <v>900</v>
      </c>
      <c r="D64" s="8">
        <f t="shared" ref="D64:E64" si="30">D65</f>
        <v>0</v>
      </c>
      <c r="E64" s="8">
        <f t="shared" si="30"/>
        <v>0</v>
      </c>
      <c r="F64" s="26">
        <f t="shared" si="4"/>
        <v>0</v>
      </c>
      <c r="G64" s="26"/>
    </row>
    <row r="65" spans="1:7" ht="15.75" customHeight="1" x14ac:dyDescent="0.25">
      <c r="A65" s="9" t="s">
        <v>7</v>
      </c>
      <c r="B65" s="10">
        <v>900</v>
      </c>
      <c r="C65" s="10">
        <v>900</v>
      </c>
      <c r="D65" s="10">
        <v>0</v>
      </c>
      <c r="E65" s="10">
        <v>0</v>
      </c>
      <c r="F65" s="27">
        <f t="shared" si="4"/>
        <v>0</v>
      </c>
      <c r="G65" s="27"/>
    </row>
    <row r="66" spans="1:7" ht="15.75" customHeight="1" x14ac:dyDescent="0.25">
      <c r="A66" s="7" t="s">
        <v>8</v>
      </c>
      <c r="B66" s="8">
        <f>B67</f>
        <v>1100</v>
      </c>
      <c r="C66" s="8">
        <f>C67</f>
        <v>1100</v>
      </c>
      <c r="D66" s="10">
        <v>0</v>
      </c>
      <c r="E66" s="10">
        <v>0</v>
      </c>
      <c r="F66" s="26">
        <f t="shared" si="4"/>
        <v>0</v>
      </c>
      <c r="G66" s="26"/>
    </row>
    <row r="67" spans="1:7" ht="15.75" customHeight="1" x14ac:dyDescent="0.25">
      <c r="A67" s="9" t="s">
        <v>7</v>
      </c>
      <c r="B67" s="10">
        <v>1100</v>
      </c>
      <c r="C67" s="10">
        <v>1100</v>
      </c>
      <c r="D67" s="10">
        <v>0</v>
      </c>
      <c r="E67" s="10">
        <v>0</v>
      </c>
      <c r="F67" s="27">
        <f t="shared" si="4"/>
        <v>0</v>
      </c>
      <c r="G67" s="27"/>
    </row>
    <row r="68" spans="1:7" ht="15.75" customHeight="1" x14ac:dyDescent="0.25">
      <c r="A68" s="9" t="s">
        <v>6</v>
      </c>
      <c r="B68" s="10">
        <v>1800</v>
      </c>
      <c r="C68" s="10">
        <v>1800</v>
      </c>
      <c r="D68" s="10">
        <v>0</v>
      </c>
      <c r="E68" s="10">
        <v>0</v>
      </c>
      <c r="F68" s="27">
        <f t="shared" si="4"/>
        <v>0</v>
      </c>
      <c r="G68" s="27"/>
    </row>
    <row r="69" spans="1:7" ht="15.75" customHeight="1" x14ac:dyDescent="0.25">
      <c r="A69" s="9" t="s">
        <v>5</v>
      </c>
      <c r="B69" s="10">
        <v>1200</v>
      </c>
      <c r="C69" s="10">
        <v>1200</v>
      </c>
      <c r="D69" s="34">
        <v>0</v>
      </c>
      <c r="E69" s="34">
        <v>0</v>
      </c>
      <c r="F69" s="27">
        <f t="shared" si="4"/>
        <v>0</v>
      </c>
      <c r="G69" s="27"/>
    </row>
    <row r="70" spans="1:7" ht="15.75" customHeight="1" x14ac:dyDescent="0.25">
      <c r="A70" s="9" t="s">
        <v>37</v>
      </c>
      <c r="B70" s="10">
        <v>700</v>
      </c>
      <c r="C70" s="10">
        <v>700</v>
      </c>
      <c r="D70" s="10">
        <v>0</v>
      </c>
      <c r="E70" s="10">
        <v>0</v>
      </c>
      <c r="F70" s="27">
        <f t="shared" si="4"/>
        <v>0</v>
      </c>
      <c r="G70" s="27"/>
    </row>
    <row r="71" spans="1:7" ht="15.75" customHeight="1" x14ac:dyDescent="0.25">
      <c r="A71" s="9" t="s">
        <v>36</v>
      </c>
      <c r="B71" s="10">
        <v>1200</v>
      </c>
      <c r="C71" s="10">
        <v>1200</v>
      </c>
      <c r="D71" s="10">
        <v>0</v>
      </c>
      <c r="E71" s="10">
        <v>0</v>
      </c>
      <c r="F71" s="27">
        <f t="shared" si="4"/>
        <v>0</v>
      </c>
      <c r="G71" s="27"/>
    </row>
    <row r="72" spans="1:7" ht="16.5" customHeight="1" x14ac:dyDescent="0.25">
      <c r="A72" s="9" t="s">
        <v>35</v>
      </c>
      <c r="B72" s="10">
        <v>7770</v>
      </c>
      <c r="C72" s="10">
        <v>7770</v>
      </c>
      <c r="D72" s="34">
        <v>0</v>
      </c>
      <c r="E72" s="34">
        <v>0</v>
      </c>
      <c r="F72" s="27">
        <f t="shared" si="4"/>
        <v>0</v>
      </c>
      <c r="G72" s="27"/>
    </row>
    <row r="73" spans="1:7" ht="15.75" customHeight="1" x14ac:dyDescent="0.25">
      <c r="A73" s="11" t="s">
        <v>4</v>
      </c>
      <c r="B73" s="12">
        <f>B72+B71+B70+B69+B68+B66+B64+B62+B60+B58+B56+B54+B52+B50+B48+B46+B44+B42+B40+B38+B36+B34+B32+B30+B28+B26+B24+B22+B20+B18+B16+B14+B12+B10+B8</f>
        <v>49700</v>
      </c>
      <c r="C73" s="12">
        <f>C72+C71+C70+C69+C68+C66+C64+C62+C60+C58+C56+C54+C52+C50+C48+C46+C44+C42+C40+C38+C36+C34+C32+C30+C28+C26+C24+C22+C20+C18+C16+C14+C12+C10+C8</f>
        <v>49700</v>
      </c>
      <c r="D73" s="12">
        <f>D72+D71+D70+D69+D68+D66+D64+D62+D60+D58+D56+D54+D52+D50+D48+D46+D44+D42+D40+D38+D36+D34+D32+D30+D28+D26+D24+D22+D20+D18+D16+D14+D12+D10+D8</f>
        <v>2020.6</v>
      </c>
      <c r="E73" s="12">
        <f t="shared" ref="E73" si="31">E72+E71+E70+E69+E68+E66+E64+E62+E60+E58+E56+E54+E52+E50+E48+E46+E44+E42+E40+E38+E36+E34+E32+E30+E28+E26+E24+E22+E20+E18+E16+E14+E12+E10+E8</f>
        <v>2020.6</v>
      </c>
      <c r="F73" s="26">
        <f t="shared" si="4"/>
        <v>4.0655935613682088E-2</v>
      </c>
      <c r="G73" s="26">
        <f t="shared" si="20"/>
        <v>1</v>
      </c>
    </row>
    <row r="74" spans="1:7" ht="15.75" customHeight="1" x14ac:dyDescent="0.25">
      <c r="A74" s="11" t="s">
        <v>3</v>
      </c>
      <c r="B74" s="11"/>
      <c r="C74" s="11"/>
      <c r="D74" s="11"/>
      <c r="E74" s="11"/>
      <c r="F74" s="26"/>
      <c r="G74" s="26"/>
    </row>
    <row r="75" spans="1:7" ht="15.75" customHeight="1" x14ac:dyDescent="0.25">
      <c r="A75" s="11" t="s">
        <v>2</v>
      </c>
      <c r="B75" s="12">
        <f>B67+B65+B63+B61+B59+B57+B55+B53+B51+B49+B47+B45+B43+B41+B39+B37+B35+B33+B31+B29+B27+B25+B23+B21+B19+B17+B15+B13+B11+B9</f>
        <v>37030</v>
      </c>
      <c r="C75" s="12">
        <f>C67+C65+C63+C61+C59+C57+C55+C53+C51+C49+C47+C45+C43+C41+C39+C37+C35+C33+C31+C29+C27+C25+C23+C21+C19+C17+C15+C13+C11+C9</f>
        <v>37030</v>
      </c>
      <c r="D75" s="12">
        <f t="shared" ref="D75:E75" si="32">D67+D65+D63+D61+D59+D57+D55+D53+D51+D49+D47+D45+D43+D41+D39+D37+D35+D33+D31+D29+D27+D25+D23+D21+D19+D17+D15+D13+D11+D9</f>
        <v>2020.6</v>
      </c>
      <c r="E75" s="12">
        <f t="shared" si="32"/>
        <v>2020.6</v>
      </c>
      <c r="F75" s="26">
        <f t="shared" ref="F75:F76" si="33">E75/C75</f>
        <v>5.4566567647853087E-2</v>
      </c>
      <c r="G75" s="26">
        <f t="shared" ref="G75" si="34">E75/D75</f>
        <v>1</v>
      </c>
    </row>
    <row r="76" spans="1:7" ht="15.75" customHeight="1" x14ac:dyDescent="0.25">
      <c r="A76" s="11" t="s">
        <v>1</v>
      </c>
      <c r="B76" s="12">
        <f>B72+B71+B70+B69+B68</f>
        <v>12670</v>
      </c>
      <c r="C76" s="12">
        <f>C72+C71+C70+C69+C68</f>
        <v>12670</v>
      </c>
      <c r="D76" s="12">
        <f t="shared" ref="D76:E76" si="35">D72+D71+D70+D69+D68</f>
        <v>0</v>
      </c>
      <c r="E76" s="12">
        <f t="shared" si="35"/>
        <v>0</v>
      </c>
      <c r="F76" s="26">
        <f t="shared" si="33"/>
        <v>0</v>
      </c>
      <c r="G76" s="26"/>
    </row>
    <row r="77" spans="1:7" ht="12.75" customHeight="1" x14ac:dyDescent="0.25">
      <c r="A77" s="3"/>
      <c r="B77" s="3"/>
    </row>
    <row r="78" spans="1:7" ht="15" customHeight="1" x14ac:dyDescent="0.25">
      <c r="A78" s="6"/>
      <c r="B78" s="6"/>
    </row>
    <row r="79" spans="1:7" ht="15" customHeight="1" x14ac:dyDescent="0.25">
      <c r="A79" s="90" t="s">
        <v>0</v>
      </c>
      <c r="B79" s="90"/>
      <c r="C79" s="99"/>
      <c r="D79" s="99"/>
      <c r="E79" s="99"/>
      <c r="F79" s="99"/>
      <c r="G79" s="99"/>
    </row>
    <row r="80" spans="1:7" ht="14.25" customHeight="1" x14ac:dyDescent="0.25">
      <c r="A80" s="6"/>
      <c r="B80" s="6"/>
    </row>
  </sheetData>
  <mergeCells count="2">
    <mergeCell ref="A4:G4"/>
    <mergeCell ref="A79:G79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61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59"/>
  <sheetViews>
    <sheetView showGridLines="0" view="pageBreakPreview" zoomScale="90" zoomScaleNormal="100" zoomScaleSheetLayoutView="90" workbookViewId="0">
      <pane xSplit="1" ySplit="8" topLeftCell="B54" activePane="bottomRight" state="frozen"/>
      <selection pane="topRight" activeCell="B1" sqref="B1"/>
      <selection pane="bottomLeft" activeCell="A8" sqref="A8"/>
      <selection pane="bottomRight" activeCell="B26" sqref="B26"/>
    </sheetView>
  </sheetViews>
  <sheetFormatPr defaultColWidth="9.140625" defaultRowHeight="15" x14ac:dyDescent="0.25"/>
  <cols>
    <col min="1" max="1" width="32.28515625" style="13" customWidth="1"/>
    <col min="2" max="2" width="26.5703125" style="13" customWidth="1"/>
    <col min="3" max="3" width="12.85546875" style="13" customWidth="1"/>
    <col min="4" max="4" width="14.28515625" style="13" customWidth="1"/>
    <col min="5" max="5" width="12.42578125" style="13" customWidth="1"/>
    <col min="6" max="6" width="13.7109375" style="13" customWidth="1"/>
    <col min="7" max="7" width="15.28515625" style="13" customWidth="1"/>
    <col min="8" max="249" width="9.140625" style="13" customWidth="1"/>
    <col min="250" max="16384" width="9.140625" style="13"/>
  </cols>
  <sheetData>
    <row r="2" spans="1:7" ht="16.5" customHeight="1" x14ac:dyDescent="0.25">
      <c r="A2" s="79"/>
      <c r="B2" s="79"/>
      <c r="G2" s="29" t="s">
        <v>66</v>
      </c>
    </row>
    <row r="3" spans="1:7" ht="16.5" customHeight="1" x14ac:dyDescent="0.25">
      <c r="A3" s="35"/>
      <c r="B3" s="35"/>
      <c r="G3" s="39" t="s">
        <v>71</v>
      </c>
    </row>
    <row r="4" spans="1:7" ht="16.5" customHeight="1" x14ac:dyDescent="0.25">
      <c r="A4" s="35"/>
      <c r="B4" s="35"/>
      <c r="G4" s="35"/>
    </row>
    <row r="5" spans="1:7" ht="70.5" customHeight="1" x14ac:dyDescent="0.25">
      <c r="A5" s="80" t="s">
        <v>98</v>
      </c>
      <c r="B5" s="80"/>
      <c r="C5" s="81"/>
      <c r="D5" s="81"/>
      <c r="E5" s="81"/>
      <c r="F5" s="81"/>
      <c r="G5" s="81"/>
    </row>
    <row r="6" spans="1:7" ht="16.5" customHeight="1" x14ac:dyDescent="0.25">
      <c r="A6" s="6"/>
      <c r="G6" s="31" t="s">
        <v>50</v>
      </c>
    </row>
    <row r="7" spans="1:7" ht="140.25" customHeight="1" x14ac:dyDescent="0.25">
      <c r="A7" s="1" t="s">
        <v>53</v>
      </c>
      <c r="B7" s="1" t="s">
        <v>108</v>
      </c>
      <c r="C7" s="1" t="s">
        <v>54</v>
      </c>
      <c r="D7" s="1" t="s">
        <v>89</v>
      </c>
      <c r="E7" s="1" t="s">
        <v>90</v>
      </c>
      <c r="F7" s="1" t="s">
        <v>55</v>
      </c>
      <c r="G7" s="1" t="s">
        <v>91</v>
      </c>
    </row>
    <row r="8" spans="1:7" hidden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ht="15.75" customHeight="1" x14ac:dyDescent="0.25">
      <c r="A9" s="7" t="s">
        <v>31</v>
      </c>
      <c r="B9" s="8">
        <f>B10</f>
        <v>3896</v>
      </c>
      <c r="C9" s="8">
        <f>C10</f>
        <v>3896</v>
      </c>
      <c r="D9" s="8">
        <f t="shared" ref="D9:E9" si="0">D10</f>
        <v>3896</v>
      </c>
      <c r="E9" s="8">
        <f t="shared" si="0"/>
        <v>3896</v>
      </c>
      <c r="F9" s="26">
        <f t="shared" ref="F9:F10" si="1">E9/C9</f>
        <v>1</v>
      </c>
      <c r="G9" s="26">
        <f t="shared" ref="G9:G22" si="2">E9/D9</f>
        <v>1</v>
      </c>
    </row>
    <row r="10" spans="1:7" ht="15.75" customHeight="1" x14ac:dyDescent="0.25">
      <c r="A10" s="9" t="s">
        <v>7</v>
      </c>
      <c r="B10" s="66">
        <v>3896</v>
      </c>
      <c r="C10" s="66">
        <v>3896</v>
      </c>
      <c r="D10" s="66">
        <v>3896</v>
      </c>
      <c r="E10" s="66">
        <v>3896</v>
      </c>
      <c r="F10" s="27">
        <f t="shared" si="1"/>
        <v>1</v>
      </c>
      <c r="G10" s="27">
        <f t="shared" si="2"/>
        <v>1</v>
      </c>
    </row>
    <row r="11" spans="1:7" ht="15.75" customHeight="1" x14ac:dyDescent="0.25">
      <c r="A11" s="7" t="s">
        <v>43</v>
      </c>
      <c r="B11" s="8">
        <f>B12</f>
        <v>9159</v>
      </c>
      <c r="C11" s="8">
        <f>C12</f>
        <v>9159</v>
      </c>
      <c r="D11" s="8">
        <f t="shared" ref="D11:E11" si="3">D12</f>
        <v>5600</v>
      </c>
      <c r="E11" s="8">
        <f t="shared" si="3"/>
        <v>5600</v>
      </c>
      <c r="F11" s="26">
        <f t="shared" ref="F11:F52" si="4">E11/C11</f>
        <v>0.61142046074899004</v>
      </c>
      <c r="G11" s="26">
        <f t="shared" si="2"/>
        <v>1</v>
      </c>
    </row>
    <row r="12" spans="1:7" ht="15.75" customHeight="1" x14ac:dyDescent="0.25">
      <c r="A12" s="9" t="s">
        <v>7</v>
      </c>
      <c r="B12" s="66">
        <v>9159</v>
      </c>
      <c r="C12" s="66">
        <v>9159</v>
      </c>
      <c r="D12" s="66">
        <v>5600</v>
      </c>
      <c r="E12" s="66">
        <v>5600</v>
      </c>
      <c r="F12" s="27">
        <f t="shared" si="4"/>
        <v>0.61142046074899004</v>
      </c>
      <c r="G12" s="27">
        <f t="shared" si="2"/>
        <v>1</v>
      </c>
    </row>
    <row r="13" spans="1:7" ht="15.75" customHeight="1" x14ac:dyDescent="0.25">
      <c r="A13" s="7" t="s">
        <v>28</v>
      </c>
      <c r="B13" s="8">
        <f>B14</f>
        <v>6396</v>
      </c>
      <c r="C13" s="8">
        <f>C14</f>
        <v>6396</v>
      </c>
      <c r="D13" s="8">
        <f t="shared" ref="D13:E13" si="5">D14</f>
        <v>2800</v>
      </c>
      <c r="E13" s="8">
        <f t="shared" si="5"/>
        <v>2800</v>
      </c>
      <c r="F13" s="26">
        <f t="shared" si="4"/>
        <v>0.43777360850531583</v>
      </c>
      <c r="G13" s="26">
        <f t="shared" si="2"/>
        <v>1</v>
      </c>
    </row>
    <row r="14" spans="1:7" ht="15.75" customHeight="1" x14ac:dyDescent="0.25">
      <c r="A14" s="9" t="s">
        <v>7</v>
      </c>
      <c r="B14" s="66">
        <v>6396</v>
      </c>
      <c r="C14" s="66">
        <v>6396</v>
      </c>
      <c r="D14" s="66">
        <v>2800</v>
      </c>
      <c r="E14" s="66">
        <v>2800</v>
      </c>
      <c r="F14" s="27">
        <f t="shared" si="4"/>
        <v>0.43777360850531583</v>
      </c>
      <c r="G14" s="27">
        <f t="shared" si="2"/>
        <v>1</v>
      </c>
    </row>
    <row r="15" spans="1:7" ht="15.75" customHeight="1" x14ac:dyDescent="0.25">
      <c r="A15" s="7" t="s">
        <v>27</v>
      </c>
      <c r="B15" s="8">
        <f>B16</f>
        <v>11327</v>
      </c>
      <c r="C15" s="8">
        <f>C16</f>
        <v>11327</v>
      </c>
      <c r="D15" s="8">
        <f t="shared" ref="D15:E15" si="6">D16</f>
        <v>4000</v>
      </c>
      <c r="E15" s="8">
        <f t="shared" si="6"/>
        <v>4000</v>
      </c>
      <c r="F15" s="26">
        <f t="shared" si="4"/>
        <v>0.35313851858391454</v>
      </c>
      <c r="G15" s="26">
        <f t="shared" si="2"/>
        <v>1</v>
      </c>
    </row>
    <row r="16" spans="1:7" ht="15.75" customHeight="1" x14ac:dyDescent="0.25">
      <c r="A16" s="9" t="s">
        <v>7</v>
      </c>
      <c r="B16" s="66">
        <v>11327</v>
      </c>
      <c r="C16" s="66">
        <v>11327</v>
      </c>
      <c r="D16" s="66">
        <v>4000</v>
      </c>
      <c r="E16" s="66">
        <v>4000</v>
      </c>
      <c r="F16" s="27">
        <f t="shared" si="4"/>
        <v>0.35313851858391454</v>
      </c>
      <c r="G16" s="27">
        <f t="shared" si="2"/>
        <v>1</v>
      </c>
    </row>
    <row r="17" spans="1:7" ht="15.75" customHeight="1" x14ac:dyDescent="0.25">
      <c r="A17" s="7" t="s">
        <v>23</v>
      </c>
      <c r="B17" s="8">
        <f>B18</f>
        <v>4787</v>
      </c>
      <c r="C17" s="8">
        <f>C18</f>
        <v>4787</v>
      </c>
      <c r="D17" s="8">
        <f t="shared" ref="D17:E17" si="7">D18</f>
        <v>4787</v>
      </c>
      <c r="E17" s="8">
        <f t="shared" si="7"/>
        <v>4787</v>
      </c>
      <c r="F17" s="26">
        <f t="shared" si="4"/>
        <v>1</v>
      </c>
      <c r="G17" s="26">
        <f t="shared" si="2"/>
        <v>1</v>
      </c>
    </row>
    <row r="18" spans="1:7" ht="15.75" customHeight="1" x14ac:dyDescent="0.25">
      <c r="A18" s="9" t="s">
        <v>7</v>
      </c>
      <c r="B18" s="66">
        <v>4787</v>
      </c>
      <c r="C18" s="66">
        <v>4787</v>
      </c>
      <c r="D18" s="66">
        <v>4787</v>
      </c>
      <c r="E18" s="66">
        <v>4787</v>
      </c>
      <c r="F18" s="27">
        <f t="shared" si="4"/>
        <v>1</v>
      </c>
      <c r="G18" s="27">
        <f t="shared" si="2"/>
        <v>1</v>
      </c>
    </row>
    <row r="19" spans="1:7" ht="15.75" customHeight="1" x14ac:dyDescent="0.25">
      <c r="A19" s="7" t="s">
        <v>42</v>
      </c>
      <c r="B19" s="8">
        <f>B20</f>
        <v>2929</v>
      </c>
      <c r="C19" s="8">
        <f>C20</f>
        <v>2929</v>
      </c>
      <c r="D19" s="8">
        <f t="shared" ref="D19:E19" si="8">D20</f>
        <v>2000</v>
      </c>
      <c r="E19" s="8">
        <f t="shared" si="8"/>
        <v>2000</v>
      </c>
      <c r="F19" s="26">
        <f t="shared" si="4"/>
        <v>0.68282690337999319</v>
      </c>
      <c r="G19" s="26">
        <f t="shared" si="2"/>
        <v>1</v>
      </c>
    </row>
    <row r="20" spans="1:7" ht="15.75" customHeight="1" x14ac:dyDescent="0.25">
      <c r="A20" s="9" t="s">
        <v>7</v>
      </c>
      <c r="B20" s="66">
        <v>2929</v>
      </c>
      <c r="C20" s="66">
        <v>2929</v>
      </c>
      <c r="D20" s="66">
        <v>2000</v>
      </c>
      <c r="E20" s="66">
        <v>2000</v>
      </c>
      <c r="F20" s="27">
        <f t="shared" si="4"/>
        <v>0.68282690337999319</v>
      </c>
      <c r="G20" s="27">
        <f t="shared" si="2"/>
        <v>1</v>
      </c>
    </row>
    <row r="21" spans="1:7" ht="15.75" customHeight="1" x14ac:dyDescent="0.25">
      <c r="A21" s="7" t="s">
        <v>21</v>
      </c>
      <c r="B21" s="8">
        <f>B22</f>
        <v>7248</v>
      </c>
      <c r="C21" s="8">
        <f>C22</f>
        <v>7248</v>
      </c>
      <c r="D21" s="8">
        <f t="shared" ref="D21:E21" si="9">D22</f>
        <v>3196</v>
      </c>
      <c r="E21" s="8">
        <f t="shared" si="9"/>
        <v>3196</v>
      </c>
      <c r="F21" s="26">
        <f t="shared" si="4"/>
        <v>0.44094922737306841</v>
      </c>
      <c r="G21" s="26">
        <f t="shared" si="2"/>
        <v>1</v>
      </c>
    </row>
    <row r="22" spans="1:7" ht="15.75" customHeight="1" x14ac:dyDescent="0.25">
      <c r="A22" s="9" t="s">
        <v>7</v>
      </c>
      <c r="B22" s="66">
        <v>7248</v>
      </c>
      <c r="C22" s="66">
        <v>7248</v>
      </c>
      <c r="D22" s="66">
        <v>3196</v>
      </c>
      <c r="E22" s="66">
        <v>3196</v>
      </c>
      <c r="F22" s="27">
        <f t="shared" si="4"/>
        <v>0.44094922737306841</v>
      </c>
      <c r="G22" s="27">
        <f t="shared" si="2"/>
        <v>1</v>
      </c>
    </row>
    <row r="23" spans="1:7" ht="15.75" customHeight="1" x14ac:dyDescent="0.25">
      <c r="A23" s="7" t="s">
        <v>20</v>
      </c>
      <c r="B23" s="8">
        <f>B24</f>
        <v>690</v>
      </c>
      <c r="C23" s="8">
        <f>C24</f>
        <v>690</v>
      </c>
      <c r="D23" s="8">
        <f t="shared" ref="D23:E23" si="10">D24</f>
        <v>0</v>
      </c>
      <c r="E23" s="8">
        <f t="shared" si="10"/>
        <v>0</v>
      </c>
      <c r="F23" s="26">
        <f t="shared" si="4"/>
        <v>0</v>
      </c>
      <c r="G23" s="26"/>
    </row>
    <row r="24" spans="1:7" ht="15.75" customHeight="1" x14ac:dyDescent="0.25">
      <c r="A24" s="9" t="s">
        <v>7</v>
      </c>
      <c r="B24" s="66">
        <v>690</v>
      </c>
      <c r="C24" s="66">
        <v>690</v>
      </c>
      <c r="D24" s="66">
        <v>0</v>
      </c>
      <c r="E24" s="66">
        <v>0</v>
      </c>
      <c r="F24" s="27">
        <f t="shared" si="4"/>
        <v>0</v>
      </c>
      <c r="G24" s="27"/>
    </row>
    <row r="25" spans="1:7" ht="15.75" customHeight="1" x14ac:dyDescent="0.25">
      <c r="A25" s="7" t="s">
        <v>18</v>
      </c>
      <c r="B25" s="8">
        <f>B26</f>
        <v>2127</v>
      </c>
      <c r="C25" s="8">
        <f>C26</f>
        <v>2127</v>
      </c>
      <c r="D25" s="8">
        <f t="shared" ref="D25:E25" si="11">D26</f>
        <v>1700</v>
      </c>
      <c r="E25" s="8">
        <f t="shared" si="11"/>
        <v>1700</v>
      </c>
      <c r="F25" s="26">
        <f t="shared" si="4"/>
        <v>0.79924776680771037</v>
      </c>
      <c r="G25" s="26">
        <f t="shared" ref="G25:G30" si="12">E25/D25</f>
        <v>1</v>
      </c>
    </row>
    <row r="26" spans="1:7" ht="15.75" customHeight="1" x14ac:dyDescent="0.25">
      <c r="A26" s="9" t="s">
        <v>7</v>
      </c>
      <c r="B26" s="66">
        <v>2127</v>
      </c>
      <c r="C26" s="66">
        <v>2127</v>
      </c>
      <c r="D26" s="66">
        <v>1700</v>
      </c>
      <c r="E26" s="66">
        <v>1700</v>
      </c>
      <c r="F26" s="27">
        <f t="shared" si="4"/>
        <v>0.79924776680771037</v>
      </c>
      <c r="G26" s="27">
        <f t="shared" si="12"/>
        <v>1</v>
      </c>
    </row>
    <row r="27" spans="1:7" ht="15.75" customHeight="1" x14ac:dyDescent="0.25">
      <c r="A27" s="7" t="s">
        <v>17</v>
      </c>
      <c r="B27" s="8">
        <f>B28</f>
        <v>11669</v>
      </c>
      <c r="C27" s="8">
        <f>C28</f>
        <v>11669</v>
      </c>
      <c r="D27" s="8">
        <f t="shared" ref="D27:E27" si="13">D28</f>
        <v>6500</v>
      </c>
      <c r="E27" s="8">
        <f t="shared" si="13"/>
        <v>6500</v>
      </c>
      <c r="F27" s="26">
        <f t="shared" si="4"/>
        <v>0.55703145085268657</v>
      </c>
      <c r="G27" s="26">
        <f t="shared" si="12"/>
        <v>1</v>
      </c>
    </row>
    <row r="28" spans="1:7" ht="15.75" customHeight="1" x14ac:dyDescent="0.25">
      <c r="A28" s="9" t="s">
        <v>7</v>
      </c>
      <c r="B28" s="66">
        <v>11669</v>
      </c>
      <c r="C28" s="66">
        <v>11669</v>
      </c>
      <c r="D28" s="66">
        <v>6500</v>
      </c>
      <c r="E28" s="66">
        <v>6500</v>
      </c>
      <c r="F28" s="27">
        <f t="shared" si="4"/>
        <v>0.55703145085268657</v>
      </c>
      <c r="G28" s="27">
        <f t="shared" si="12"/>
        <v>1</v>
      </c>
    </row>
    <row r="29" spans="1:7" ht="15.75" customHeight="1" x14ac:dyDescent="0.25">
      <c r="A29" s="7" t="s">
        <v>16</v>
      </c>
      <c r="B29" s="8">
        <f>B30</f>
        <v>405</v>
      </c>
      <c r="C29" s="8">
        <f>C30</f>
        <v>405</v>
      </c>
      <c r="D29" s="8">
        <f t="shared" ref="D29:E29" si="14">D30</f>
        <v>405</v>
      </c>
      <c r="E29" s="8">
        <f t="shared" si="14"/>
        <v>405</v>
      </c>
      <c r="F29" s="26">
        <f t="shared" si="4"/>
        <v>1</v>
      </c>
      <c r="G29" s="26">
        <f t="shared" si="12"/>
        <v>1</v>
      </c>
    </row>
    <row r="30" spans="1:7" ht="15.75" customHeight="1" x14ac:dyDescent="0.25">
      <c r="A30" s="9" t="s">
        <v>7</v>
      </c>
      <c r="B30" s="66">
        <v>405</v>
      </c>
      <c r="C30" s="66">
        <v>405</v>
      </c>
      <c r="D30" s="66">
        <v>405</v>
      </c>
      <c r="E30" s="66">
        <v>405</v>
      </c>
      <c r="F30" s="27">
        <f t="shared" si="4"/>
        <v>1</v>
      </c>
      <c r="G30" s="27">
        <f t="shared" si="12"/>
        <v>1</v>
      </c>
    </row>
    <row r="31" spans="1:7" ht="15.75" customHeight="1" x14ac:dyDescent="0.25">
      <c r="A31" s="7" t="s">
        <v>15</v>
      </c>
      <c r="B31" s="8">
        <f>B32</f>
        <v>1416</v>
      </c>
      <c r="C31" s="8">
        <f>C32</f>
        <v>1416</v>
      </c>
      <c r="D31" s="8">
        <f t="shared" ref="D31:E31" si="15">D32</f>
        <v>0</v>
      </c>
      <c r="E31" s="8">
        <f t="shared" si="15"/>
        <v>0</v>
      </c>
      <c r="F31" s="26">
        <f t="shared" si="4"/>
        <v>0</v>
      </c>
      <c r="G31" s="26"/>
    </row>
    <row r="32" spans="1:7" ht="15.75" customHeight="1" x14ac:dyDescent="0.25">
      <c r="A32" s="9" t="s">
        <v>7</v>
      </c>
      <c r="B32" s="66">
        <v>1416</v>
      </c>
      <c r="C32" s="66">
        <v>1416</v>
      </c>
      <c r="D32" s="66">
        <v>0</v>
      </c>
      <c r="E32" s="66">
        <v>0</v>
      </c>
      <c r="F32" s="27">
        <f t="shared" si="4"/>
        <v>0</v>
      </c>
      <c r="G32" s="27"/>
    </row>
    <row r="33" spans="1:7" ht="15.75" customHeight="1" x14ac:dyDescent="0.25">
      <c r="A33" s="7" t="s">
        <v>14</v>
      </c>
      <c r="B33" s="8">
        <f>B34</f>
        <v>2832</v>
      </c>
      <c r="C33" s="8">
        <f>C34</f>
        <v>2832</v>
      </c>
      <c r="D33" s="8">
        <f t="shared" ref="D33:E33" si="16">D34</f>
        <v>1500</v>
      </c>
      <c r="E33" s="8">
        <f t="shared" si="16"/>
        <v>1500</v>
      </c>
      <c r="F33" s="26">
        <f t="shared" si="4"/>
        <v>0.52966101694915257</v>
      </c>
      <c r="G33" s="26">
        <f t="shared" ref="G33:G40" si="17">E33/D33</f>
        <v>1</v>
      </c>
    </row>
    <row r="34" spans="1:7" ht="15.75" customHeight="1" x14ac:dyDescent="0.25">
      <c r="A34" s="9" t="s">
        <v>7</v>
      </c>
      <c r="B34" s="66">
        <v>2832</v>
      </c>
      <c r="C34" s="66">
        <v>2832</v>
      </c>
      <c r="D34" s="66">
        <v>1500</v>
      </c>
      <c r="E34" s="66">
        <v>1500</v>
      </c>
      <c r="F34" s="27">
        <f t="shared" si="4"/>
        <v>0.52966101694915257</v>
      </c>
      <c r="G34" s="27">
        <f t="shared" si="17"/>
        <v>1</v>
      </c>
    </row>
    <row r="35" spans="1:7" ht="15.75" customHeight="1" x14ac:dyDescent="0.25">
      <c r="A35" s="7" t="s">
        <v>13</v>
      </c>
      <c r="B35" s="8">
        <f>B36</f>
        <v>10318</v>
      </c>
      <c r="C35" s="8">
        <f>C36</f>
        <v>10318</v>
      </c>
      <c r="D35" s="8">
        <f t="shared" ref="D35:E35" si="18">D36</f>
        <v>5700</v>
      </c>
      <c r="E35" s="8">
        <f t="shared" si="18"/>
        <v>5700</v>
      </c>
      <c r="F35" s="26">
        <f t="shared" si="4"/>
        <v>0.55243264198488085</v>
      </c>
      <c r="G35" s="26">
        <f t="shared" si="17"/>
        <v>1</v>
      </c>
    </row>
    <row r="36" spans="1:7" ht="15.75" customHeight="1" x14ac:dyDescent="0.25">
      <c r="A36" s="9" t="s">
        <v>7</v>
      </c>
      <c r="B36" s="66">
        <v>10318</v>
      </c>
      <c r="C36" s="66">
        <v>10318</v>
      </c>
      <c r="D36" s="66">
        <v>5700</v>
      </c>
      <c r="E36" s="66">
        <v>5700</v>
      </c>
      <c r="F36" s="27">
        <f t="shared" si="4"/>
        <v>0.55243264198488085</v>
      </c>
      <c r="G36" s="27">
        <f t="shared" si="17"/>
        <v>1</v>
      </c>
    </row>
    <row r="37" spans="1:7" ht="15.75" customHeight="1" x14ac:dyDescent="0.25">
      <c r="A37" s="7" t="s">
        <v>12</v>
      </c>
      <c r="B37" s="8">
        <f>B38</f>
        <v>4254</v>
      </c>
      <c r="C37" s="8">
        <f>C38</f>
        <v>4254</v>
      </c>
      <c r="D37" s="8">
        <f t="shared" ref="D37:E37" si="19">D38</f>
        <v>4100</v>
      </c>
      <c r="E37" s="8">
        <f t="shared" si="19"/>
        <v>4100</v>
      </c>
      <c r="F37" s="26">
        <f t="shared" si="4"/>
        <v>0.96379877762106247</v>
      </c>
      <c r="G37" s="26">
        <f t="shared" si="17"/>
        <v>1</v>
      </c>
    </row>
    <row r="38" spans="1:7" ht="15.75" customHeight="1" x14ac:dyDescent="0.25">
      <c r="A38" s="9" t="s">
        <v>7</v>
      </c>
      <c r="B38" s="66">
        <v>4254</v>
      </c>
      <c r="C38" s="66">
        <v>4254</v>
      </c>
      <c r="D38" s="66">
        <v>4100</v>
      </c>
      <c r="E38" s="66">
        <v>4100</v>
      </c>
      <c r="F38" s="27">
        <f t="shared" si="4"/>
        <v>0.96379877762106247</v>
      </c>
      <c r="G38" s="27">
        <f t="shared" si="17"/>
        <v>1</v>
      </c>
    </row>
    <row r="39" spans="1:7" ht="15.75" customHeight="1" x14ac:dyDescent="0.25">
      <c r="A39" s="7" t="s">
        <v>11</v>
      </c>
      <c r="B39" s="8">
        <f>B40</f>
        <v>10097</v>
      </c>
      <c r="C39" s="8">
        <f>C40</f>
        <v>10097</v>
      </c>
      <c r="D39" s="8">
        <f t="shared" ref="D39:E39" si="20">D40</f>
        <v>3254</v>
      </c>
      <c r="E39" s="8">
        <f t="shared" si="20"/>
        <v>3254</v>
      </c>
      <c r="F39" s="26">
        <f t="shared" si="4"/>
        <v>0.32227394275527382</v>
      </c>
      <c r="G39" s="26">
        <f t="shared" si="17"/>
        <v>1</v>
      </c>
    </row>
    <row r="40" spans="1:7" ht="15.75" customHeight="1" x14ac:dyDescent="0.25">
      <c r="A40" s="9" t="s">
        <v>7</v>
      </c>
      <c r="B40" s="66">
        <v>10097</v>
      </c>
      <c r="C40" s="66">
        <v>10097</v>
      </c>
      <c r="D40" s="66">
        <v>3254</v>
      </c>
      <c r="E40" s="66">
        <v>3254</v>
      </c>
      <c r="F40" s="27">
        <f t="shared" si="4"/>
        <v>0.32227394275527382</v>
      </c>
      <c r="G40" s="27">
        <f t="shared" si="17"/>
        <v>1</v>
      </c>
    </row>
    <row r="41" spans="1:7" ht="15.75" customHeight="1" x14ac:dyDescent="0.25">
      <c r="A41" s="7" t="s">
        <v>10</v>
      </c>
      <c r="B41" s="8">
        <f>B42</f>
        <v>413</v>
      </c>
      <c r="C41" s="8">
        <f>C42</f>
        <v>413</v>
      </c>
      <c r="D41" s="8">
        <f t="shared" ref="D41:E41" si="21">D42</f>
        <v>0</v>
      </c>
      <c r="E41" s="8">
        <f t="shared" si="21"/>
        <v>0</v>
      </c>
      <c r="F41" s="26">
        <f t="shared" si="4"/>
        <v>0</v>
      </c>
      <c r="G41" s="26"/>
    </row>
    <row r="42" spans="1:7" ht="15.75" customHeight="1" x14ac:dyDescent="0.25">
      <c r="A42" s="9" t="s">
        <v>7</v>
      </c>
      <c r="B42" s="66">
        <v>413</v>
      </c>
      <c r="C42" s="66">
        <v>413</v>
      </c>
      <c r="D42" s="66">
        <v>0</v>
      </c>
      <c r="E42" s="66">
        <v>0</v>
      </c>
      <c r="F42" s="27">
        <f t="shared" si="4"/>
        <v>0</v>
      </c>
      <c r="G42" s="27"/>
    </row>
    <row r="43" spans="1:7" ht="15.75" customHeight="1" x14ac:dyDescent="0.25">
      <c r="A43" s="7" t="s">
        <v>40</v>
      </c>
      <c r="B43" s="8">
        <f>B44</f>
        <v>413</v>
      </c>
      <c r="C43" s="8">
        <f>C44</f>
        <v>413</v>
      </c>
      <c r="D43" s="8">
        <f t="shared" ref="D43:E43" si="22">D44</f>
        <v>413</v>
      </c>
      <c r="E43" s="8">
        <f t="shared" si="22"/>
        <v>413</v>
      </c>
      <c r="F43" s="26">
        <f t="shared" si="4"/>
        <v>1</v>
      </c>
      <c r="G43" s="26">
        <f t="shared" ref="G43:G50" si="23">E43/D43</f>
        <v>1</v>
      </c>
    </row>
    <row r="44" spans="1:7" ht="15.75" customHeight="1" x14ac:dyDescent="0.25">
      <c r="A44" s="9" t="s">
        <v>7</v>
      </c>
      <c r="B44" s="66">
        <v>413</v>
      </c>
      <c r="C44" s="66">
        <v>413</v>
      </c>
      <c r="D44" s="66">
        <v>413</v>
      </c>
      <c r="E44" s="66">
        <v>413</v>
      </c>
      <c r="F44" s="27">
        <f t="shared" si="4"/>
        <v>1</v>
      </c>
      <c r="G44" s="27">
        <f t="shared" si="23"/>
        <v>1</v>
      </c>
    </row>
    <row r="45" spans="1:7" ht="15.75" customHeight="1" x14ac:dyDescent="0.25">
      <c r="A45" s="7" t="s">
        <v>39</v>
      </c>
      <c r="B45" s="8">
        <f>B46</f>
        <v>2848</v>
      </c>
      <c r="C45" s="8">
        <f>C46</f>
        <v>2848</v>
      </c>
      <c r="D45" s="8">
        <f t="shared" ref="D45:E45" si="24">D46</f>
        <v>2848</v>
      </c>
      <c r="E45" s="8">
        <f t="shared" si="24"/>
        <v>2848</v>
      </c>
      <c r="F45" s="26">
        <f t="shared" si="4"/>
        <v>1</v>
      </c>
      <c r="G45" s="26">
        <f t="shared" si="23"/>
        <v>1</v>
      </c>
    </row>
    <row r="46" spans="1:7" ht="15.75" customHeight="1" x14ac:dyDescent="0.25">
      <c r="A46" s="9" t="s">
        <v>7</v>
      </c>
      <c r="B46" s="66">
        <v>2848</v>
      </c>
      <c r="C46" s="66">
        <v>2848</v>
      </c>
      <c r="D46" s="66">
        <v>2848</v>
      </c>
      <c r="E46" s="66">
        <v>2848</v>
      </c>
      <c r="F46" s="27">
        <f t="shared" si="4"/>
        <v>1</v>
      </c>
      <c r="G46" s="27">
        <f t="shared" si="23"/>
        <v>1</v>
      </c>
    </row>
    <row r="47" spans="1:7" ht="15.75" customHeight="1" x14ac:dyDescent="0.25">
      <c r="A47" s="7" t="s">
        <v>9</v>
      </c>
      <c r="B47" s="8">
        <f>B48</f>
        <v>1089</v>
      </c>
      <c r="C47" s="8">
        <f>C48</f>
        <v>1089</v>
      </c>
      <c r="D47" s="8">
        <f t="shared" ref="D47:E47" si="25">D48</f>
        <v>147</v>
      </c>
      <c r="E47" s="8">
        <f t="shared" si="25"/>
        <v>147</v>
      </c>
      <c r="F47" s="26">
        <f t="shared" si="4"/>
        <v>0.13498622589531681</v>
      </c>
      <c r="G47" s="26">
        <f t="shared" si="23"/>
        <v>1</v>
      </c>
    </row>
    <row r="48" spans="1:7" ht="15.75" customHeight="1" x14ac:dyDescent="0.25">
      <c r="A48" s="9" t="s">
        <v>7</v>
      </c>
      <c r="B48" s="66">
        <v>1089</v>
      </c>
      <c r="C48" s="66">
        <v>1089</v>
      </c>
      <c r="D48" s="66">
        <v>147</v>
      </c>
      <c r="E48" s="66">
        <v>147</v>
      </c>
      <c r="F48" s="27">
        <f t="shared" si="4"/>
        <v>0.13498622589531681</v>
      </c>
      <c r="G48" s="27">
        <f t="shared" si="23"/>
        <v>1</v>
      </c>
    </row>
    <row r="49" spans="1:7" ht="15.75" customHeight="1" x14ac:dyDescent="0.25">
      <c r="A49" s="7" t="s">
        <v>38</v>
      </c>
      <c r="B49" s="8">
        <f>B50</f>
        <v>5051</v>
      </c>
      <c r="C49" s="8">
        <f>C50</f>
        <v>5051</v>
      </c>
      <c r="D49" s="8">
        <f t="shared" ref="D49:E49" si="26">D50</f>
        <v>3800</v>
      </c>
      <c r="E49" s="8">
        <f t="shared" si="26"/>
        <v>3800</v>
      </c>
      <c r="F49" s="26">
        <f t="shared" si="4"/>
        <v>0.75232627202534152</v>
      </c>
      <c r="G49" s="26">
        <f t="shared" si="23"/>
        <v>1</v>
      </c>
    </row>
    <row r="50" spans="1:7" ht="15.75" customHeight="1" x14ac:dyDescent="0.25">
      <c r="A50" s="9" t="s">
        <v>7</v>
      </c>
      <c r="B50" s="66">
        <v>5051</v>
      </c>
      <c r="C50" s="66">
        <v>5051</v>
      </c>
      <c r="D50" s="66">
        <v>3800</v>
      </c>
      <c r="E50" s="66">
        <v>3800</v>
      </c>
      <c r="F50" s="27">
        <f t="shared" si="4"/>
        <v>0.75232627202534152</v>
      </c>
      <c r="G50" s="27">
        <f t="shared" si="23"/>
        <v>1</v>
      </c>
    </row>
    <row r="51" spans="1:7" ht="15.75" customHeight="1" x14ac:dyDescent="0.25">
      <c r="A51" s="7" t="s">
        <v>8</v>
      </c>
      <c r="B51" s="8">
        <f>B52</f>
        <v>636</v>
      </c>
      <c r="C51" s="8">
        <f>C52</f>
        <v>636</v>
      </c>
      <c r="D51" s="8">
        <f t="shared" ref="D51:E51" si="27">D52</f>
        <v>0</v>
      </c>
      <c r="E51" s="8">
        <f t="shared" si="27"/>
        <v>0</v>
      </c>
      <c r="F51" s="26">
        <f t="shared" si="4"/>
        <v>0</v>
      </c>
      <c r="G51" s="26"/>
    </row>
    <row r="52" spans="1:7" ht="15.75" customHeight="1" x14ac:dyDescent="0.25">
      <c r="A52" s="9" t="s">
        <v>7</v>
      </c>
      <c r="B52" s="66">
        <v>636</v>
      </c>
      <c r="C52" s="66">
        <v>636</v>
      </c>
      <c r="D52" s="66">
        <v>0</v>
      </c>
      <c r="E52" s="66">
        <v>0</v>
      </c>
      <c r="F52" s="27">
        <f t="shared" si="4"/>
        <v>0</v>
      </c>
      <c r="G52" s="27"/>
    </row>
    <row r="53" spans="1:7" ht="15.75" customHeight="1" x14ac:dyDescent="0.25">
      <c r="A53" s="11" t="s">
        <v>4</v>
      </c>
      <c r="B53" s="12">
        <f>B51+B49+B47+B45+B43+B41+B39+B37+B35+B33+B31+B29+B27+B25+B23+B21+B19+B17+B15+B13+B11+B9</f>
        <v>100000</v>
      </c>
      <c r="C53" s="12">
        <f t="shared" ref="C53:E53" si="28">C51+C49+C47+C45+C43+C41+C39+C37+C35+C33+C31+C29+C27+C25+C23+C21+C19+C17+C15+C13+C11+C9</f>
        <v>100000</v>
      </c>
      <c r="D53" s="12">
        <f t="shared" si="28"/>
        <v>56646</v>
      </c>
      <c r="E53" s="12">
        <f t="shared" si="28"/>
        <v>56646</v>
      </c>
      <c r="F53" s="26">
        <f t="shared" ref="F53:F55" si="29">E53/C53</f>
        <v>0.56645999999999996</v>
      </c>
      <c r="G53" s="26">
        <f>E53/D53</f>
        <v>1</v>
      </c>
    </row>
    <row r="54" spans="1:7" ht="15.75" customHeight="1" x14ac:dyDescent="0.25">
      <c r="A54" s="11" t="s">
        <v>3</v>
      </c>
      <c r="B54" s="11"/>
      <c r="C54" s="11"/>
      <c r="D54" s="11"/>
      <c r="E54" s="11"/>
      <c r="F54" s="26"/>
      <c r="G54" s="27"/>
    </row>
    <row r="55" spans="1:7" ht="15.75" customHeight="1" x14ac:dyDescent="0.25">
      <c r="A55" s="11" t="s">
        <v>2</v>
      </c>
      <c r="B55" s="12">
        <f>B52+B50+B48+B46+B44+B42+B40+B38+B36+B34+B32+B30+B28+B26+B24+B22+B20+B18+B16+B14+B12+B10</f>
        <v>100000</v>
      </c>
      <c r="C55" s="12">
        <f t="shared" ref="C55:E55" si="30">C52+C50+C48+C46+C44+C42+C40+C38+C36+C34+C32+C30+C28+C26+C24+C22+C20+C18+C16+C14+C12+C10</f>
        <v>100000</v>
      </c>
      <c r="D55" s="12">
        <f t="shared" si="30"/>
        <v>56646</v>
      </c>
      <c r="E55" s="12">
        <f t="shared" si="30"/>
        <v>56646</v>
      </c>
      <c r="F55" s="26">
        <f t="shared" si="29"/>
        <v>0.56645999999999996</v>
      </c>
      <c r="G55" s="26">
        <f>E55/D55</f>
        <v>1</v>
      </c>
    </row>
    <row r="56" spans="1:7" ht="15" customHeight="1" x14ac:dyDescent="0.25">
      <c r="A56" s="6"/>
      <c r="B56" s="6"/>
      <c r="G56" s="74"/>
    </row>
    <row r="57" spans="1:7" ht="15" customHeight="1" x14ac:dyDescent="0.25">
      <c r="A57" s="6"/>
      <c r="B57" s="6"/>
    </row>
    <row r="58" spans="1:7" ht="15" customHeight="1" x14ac:dyDescent="0.25">
      <c r="A58" s="90" t="s">
        <v>34</v>
      </c>
      <c r="B58" s="90"/>
      <c r="C58" s="99"/>
      <c r="D58" s="99"/>
      <c r="E58" s="99"/>
      <c r="F58" s="99"/>
      <c r="G58" s="99"/>
    </row>
    <row r="59" spans="1:7" ht="14.25" customHeight="1" x14ac:dyDescent="0.25">
      <c r="A59" s="6"/>
      <c r="B59" s="6"/>
    </row>
  </sheetData>
  <mergeCells count="3">
    <mergeCell ref="A2:B2"/>
    <mergeCell ref="A5:G5"/>
    <mergeCell ref="A58:G58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59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17"/>
  <sheetViews>
    <sheetView showGridLines="0" view="pageBreakPreview" zoomScale="90" zoomScaleNormal="100" zoomScaleSheetLayoutView="90" workbookViewId="0">
      <pane xSplit="1" ySplit="7" topLeftCell="B11" activePane="bottomRight" state="frozen"/>
      <selection activeCell="G77" sqref="G8:G77"/>
      <selection pane="topRight" activeCell="G77" sqref="G8:G77"/>
      <selection pane="bottomLeft" activeCell="G77" sqref="G8:G77"/>
      <selection pane="bottomRight" activeCell="C6" sqref="C6"/>
    </sheetView>
  </sheetViews>
  <sheetFormatPr defaultColWidth="9.140625" defaultRowHeight="15" x14ac:dyDescent="0.25"/>
  <cols>
    <col min="1" max="1" width="34.7109375" style="13" customWidth="1"/>
    <col min="2" max="2" width="27" style="13" customWidth="1"/>
    <col min="3" max="3" width="13.5703125" style="13" customWidth="1"/>
    <col min="4" max="4" width="13.85546875" style="13" customWidth="1"/>
    <col min="5" max="5" width="14.42578125" style="13" customWidth="1"/>
    <col min="6" max="6" width="14.7109375" style="13" customWidth="1"/>
    <col min="7" max="7" width="15.42578125" style="13" customWidth="1"/>
    <col min="8" max="248" width="9.140625" style="13" customWidth="1"/>
    <col min="249" max="16384" width="9.140625" style="13"/>
  </cols>
  <sheetData>
    <row r="2" spans="1:7" ht="15.75" customHeight="1" x14ac:dyDescent="0.25">
      <c r="A2" s="6"/>
      <c r="B2" s="37"/>
      <c r="G2" s="29" t="s">
        <v>67</v>
      </c>
    </row>
    <row r="3" spans="1:7" ht="15.75" customHeight="1" x14ac:dyDescent="0.25">
      <c r="A3" s="6"/>
      <c r="B3" s="35"/>
      <c r="G3" s="39" t="s">
        <v>71</v>
      </c>
    </row>
    <row r="4" spans="1:7" ht="66.75" customHeight="1" x14ac:dyDescent="0.25">
      <c r="A4" s="80" t="s">
        <v>99</v>
      </c>
      <c r="B4" s="80"/>
      <c r="C4" s="81"/>
      <c r="D4" s="81"/>
      <c r="E4" s="81"/>
      <c r="F4" s="81"/>
      <c r="G4" s="81"/>
    </row>
    <row r="5" spans="1:7" ht="17.25" customHeight="1" x14ac:dyDescent="0.25">
      <c r="A5" s="6"/>
      <c r="G5" s="31" t="s">
        <v>50</v>
      </c>
    </row>
    <row r="6" spans="1:7" ht="123.75" customHeight="1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5">
      <c r="A8" s="7" t="s">
        <v>24</v>
      </c>
      <c r="B8" s="8">
        <f>B9</f>
        <v>1450</v>
      </c>
      <c r="C8" s="8">
        <f>C9</f>
        <v>1450</v>
      </c>
      <c r="D8" s="8">
        <f t="shared" ref="D8:E8" si="0">D9</f>
        <v>0</v>
      </c>
      <c r="E8" s="8">
        <f t="shared" si="0"/>
        <v>0</v>
      </c>
      <c r="F8" s="26">
        <f t="shared" ref="F8:F9" si="1">E8/C8</f>
        <v>0</v>
      </c>
      <c r="G8" s="26"/>
    </row>
    <row r="9" spans="1:7" ht="15.75" customHeight="1" x14ac:dyDescent="0.25">
      <c r="A9" s="9" t="s">
        <v>52</v>
      </c>
      <c r="B9" s="10">
        <v>1450</v>
      </c>
      <c r="C9" s="10">
        <v>1450</v>
      </c>
      <c r="D9" s="10">
        <v>0</v>
      </c>
      <c r="E9" s="10">
        <v>0</v>
      </c>
      <c r="F9" s="27">
        <f t="shared" si="1"/>
        <v>0</v>
      </c>
      <c r="G9" s="27"/>
    </row>
    <row r="10" spans="1:7" ht="15.75" customHeight="1" x14ac:dyDescent="0.25">
      <c r="A10" s="9" t="s">
        <v>35</v>
      </c>
      <c r="B10" s="10">
        <v>3500</v>
      </c>
      <c r="C10" s="10">
        <v>3500</v>
      </c>
      <c r="D10" s="10">
        <v>0</v>
      </c>
      <c r="E10" s="10">
        <v>0</v>
      </c>
      <c r="F10" s="27">
        <f t="shared" ref="F10:F14" si="2">E10/C10</f>
        <v>0</v>
      </c>
      <c r="G10" s="27"/>
    </row>
    <row r="11" spans="1:7" ht="15.75" customHeight="1" x14ac:dyDescent="0.25">
      <c r="A11" s="11" t="s">
        <v>4</v>
      </c>
      <c r="B11" s="12">
        <f>B10+B8</f>
        <v>4950</v>
      </c>
      <c r="C11" s="12">
        <f t="shared" ref="C11:E11" si="3">C10+C8</f>
        <v>4950</v>
      </c>
      <c r="D11" s="12">
        <f t="shared" si="3"/>
        <v>0</v>
      </c>
      <c r="E11" s="12">
        <f t="shared" si="3"/>
        <v>0</v>
      </c>
      <c r="F11" s="27">
        <f t="shared" si="2"/>
        <v>0</v>
      </c>
      <c r="G11" s="27"/>
    </row>
    <row r="12" spans="1:7" ht="15.75" customHeight="1" x14ac:dyDescent="0.25">
      <c r="A12" s="11" t="s">
        <v>3</v>
      </c>
      <c r="B12" s="11"/>
      <c r="C12" s="11"/>
      <c r="D12" s="11"/>
      <c r="E12" s="11"/>
      <c r="F12" s="26"/>
      <c r="G12" s="26"/>
    </row>
    <row r="13" spans="1:7" ht="15.75" customHeight="1" x14ac:dyDescent="0.25">
      <c r="A13" s="11" t="s">
        <v>51</v>
      </c>
      <c r="B13" s="12">
        <f>B9</f>
        <v>1450</v>
      </c>
      <c r="C13" s="12">
        <f>C9</f>
        <v>1450</v>
      </c>
      <c r="D13" s="12">
        <f>D9</f>
        <v>0</v>
      </c>
      <c r="E13" s="12">
        <f>E9</f>
        <v>0</v>
      </c>
      <c r="F13" s="26">
        <f t="shared" si="2"/>
        <v>0</v>
      </c>
      <c r="G13" s="26"/>
    </row>
    <row r="14" spans="1:7" ht="15.75" customHeight="1" x14ac:dyDescent="0.25">
      <c r="A14" s="11" t="s">
        <v>1</v>
      </c>
      <c r="B14" s="12">
        <f>B10</f>
        <v>3500</v>
      </c>
      <c r="C14" s="12">
        <f>C10</f>
        <v>3500</v>
      </c>
      <c r="D14" s="12">
        <f t="shared" ref="D14:E14" si="4">D10</f>
        <v>0</v>
      </c>
      <c r="E14" s="12">
        <f t="shared" si="4"/>
        <v>0</v>
      </c>
      <c r="F14" s="26">
        <f t="shared" si="2"/>
        <v>0</v>
      </c>
      <c r="G14" s="26"/>
    </row>
    <row r="15" spans="1:7" ht="15" customHeight="1" x14ac:dyDescent="0.25">
      <c r="A15" s="6"/>
      <c r="B15" s="6"/>
      <c r="C15" s="6"/>
    </row>
    <row r="16" spans="1:7" ht="15" customHeight="1" x14ac:dyDescent="0.25">
      <c r="A16" s="6"/>
      <c r="B16" s="6"/>
      <c r="C16" s="6"/>
    </row>
    <row r="17" spans="1:7" ht="15" customHeight="1" x14ac:dyDescent="0.25">
      <c r="A17" s="90" t="s">
        <v>34</v>
      </c>
      <c r="B17" s="90"/>
      <c r="C17" s="99"/>
      <c r="D17" s="99"/>
      <c r="E17" s="99"/>
      <c r="F17" s="99"/>
      <c r="G17" s="99"/>
    </row>
  </sheetData>
  <mergeCells count="2">
    <mergeCell ref="A4:G4"/>
    <mergeCell ref="A17:G17"/>
  </mergeCells>
  <printOptions horizontalCentered="1"/>
  <pageMargins left="0.62992125984251968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68"/>
  <sheetViews>
    <sheetView showGridLines="0" view="pageBreakPreview" zoomScale="80" zoomScaleNormal="100" zoomScaleSheetLayoutView="80" workbookViewId="0">
      <pane xSplit="1" ySplit="8" topLeftCell="B60" activePane="bottomRight" state="frozen"/>
      <selection pane="topRight" activeCell="B1" sqref="B1"/>
      <selection pane="bottomLeft" activeCell="A8" sqref="A8"/>
      <selection pane="bottomRight" activeCell="D7" sqref="D7"/>
    </sheetView>
  </sheetViews>
  <sheetFormatPr defaultColWidth="15" defaultRowHeight="15" x14ac:dyDescent="0.25"/>
  <cols>
    <col min="1" max="1" width="30.85546875" style="13" customWidth="1"/>
    <col min="2" max="2" width="28.7109375" style="13" customWidth="1"/>
    <col min="3" max="6" width="15" style="13"/>
    <col min="7" max="7" width="16" style="13" customWidth="1"/>
    <col min="8" max="16384" width="15" style="13"/>
  </cols>
  <sheetData>
    <row r="2" spans="1:7" ht="16.5" customHeight="1" x14ac:dyDescent="0.25">
      <c r="A2" s="35"/>
      <c r="B2" s="35"/>
      <c r="G2" s="29" t="s">
        <v>68</v>
      </c>
    </row>
    <row r="3" spans="1:7" ht="16.5" customHeight="1" x14ac:dyDescent="0.25">
      <c r="A3" s="35"/>
      <c r="B3" s="35"/>
      <c r="G3" s="39" t="s">
        <v>71</v>
      </c>
    </row>
    <row r="4" spans="1:7" ht="16.5" customHeight="1" x14ac:dyDescent="0.25">
      <c r="A4" s="35"/>
      <c r="B4" s="35"/>
      <c r="G4" s="29"/>
    </row>
    <row r="5" spans="1:7" ht="81" customHeight="1" x14ac:dyDescent="0.25">
      <c r="A5" s="80" t="s">
        <v>100</v>
      </c>
      <c r="B5" s="80"/>
      <c r="C5" s="81"/>
      <c r="D5" s="81"/>
      <c r="E5" s="81"/>
      <c r="F5" s="81"/>
      <c r="G5" s="81"/>
    </row>
    <row r="6" spans="1:7" ht="16.5" customHeight="1" x14ac:dyDescent="0.25">
      <c r="A6" s="6"/>
      <c r="G6" s="31" t="s">
        <v>50</v>
      </c>
    </row>
    <row r="7" spans="1:7" ht="141.75" customHeight="1" x14ac:dyDescent="0.25">
      <c r="A7" s="1" t="s">
        <v>53</v>
      </c>
      <c r="B7" s="1" t="s">
        <v>108</v>
      </c>
      <c r="C7" s="1" t="s">
        <v>54</v>
      </c>
      <c r="D7" s="1" t="s">
        <v>89</v>
      </c>
      <c r="E7" s="1" t="s">
        <v>90</v>
      </c>
      <c r="F7" s="1" t="s">
        <v>55</v>
      </c>
      <c r="G7" s="1" t="s">
        <v>91</v>
      </c>
    </row>
    <row r="8" spans="1:7" hidden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ht="15.75" customHeight="1" x14ac:dyDescent="0.25">
      <c r="A9" s="7" t="s">
        <v>31</v>
      </c>
      <c r="B9" s="8">
        <f>B10</f>
        <v>2163</v>
      </c>
      <c r="C9" s="8">
        <f>C10</f>
        <v>2163</v>
      </c>
      <c r="D9" s="8">
        <f t="shared" ref="D9:E9" si="0">D10</f>
        <v>0</v>
      </c>
      <c r="E9" s="8">
        <f t="shared" si="0"/>
        <v>0</v>
      </c>
      <c r="F9" s="26">
        <f t="shared" ref="F9:F10" si="1">E9/C9</f>
        <v>0</v>
      </c>
      <c r="G9" s="26"/>
    </row>
    <row r="10" spans="1:7" ht="15.75" customHeight="1" x14ac:dyDescent="0.25">
      <c r="A10" s="9" t="s">
        <v>7</v>
      </c>
      <c r="B10" s="66">
        <v>2163</v>
      </c>
      <c r="C10" s="66">
        <v>2163</v>
      </c>
      <c r="D10" s="66">
        <v>0</v>
      </c>
      <c r="E10" s="66">
        <v>0</v>
      </c>
      <c r="F10" s="27">
        <f t="shared" si="1"/>
        <v>0</v>
      </c>
      <c r="G10" s="27"/>
    </row>
    <row r="11" spans="1:7" ht="15.75" customHeight="1" x14ac:dyDescent="0.25">
      <c r="A11" s="7" t="s">
        <v>29</v>
      </c>
      <c r="B11" s="8">
        <f>B12</f>
        <v>216</v>
      </c>
      <c r="C11" s="8">
        <f>C12</f>
        <v>216</v>
      </c>
      <c r="D11" s="8">
        <f t="shared" ref="D11:E11" si="2">D12</f>
        <v>216</v>
      </c>
      <c r="E11" s="8">
        <f t="shared" si="2"/>
        <v>216</v>
      </c>
      <c r="F11" s="26">
        <f t="shared" ref="F11:F60" si="3">E11/C11</f>
        <v>1</v>
      </c>
      <c r="G11" s="26">
        <f t="shared" ref="G11:G56" si="4">E11/D11</f>
        <v>1</v>
      </c>
    </row>
    <row r="12" spans="1:7" ht="15.75" customHeight="1" x14ac:dyDescent="0.25">
      <c r="A12" s="9" t="s">
        <v>7</v>
      </c>
      <c r="B12" s="66">
        <v>216</v>
      </c>
      <c r="C12" s="66">
        <v>216</v>
      </c>
      <c r="D12" s="66">
        <v>216</v>
      </c>
      <c r="E12" s="66">
        <v>216</v>
      </c>
      <c r="F12" s="27">
        <f t="shared" si="3"/>
        <v>1</v>
      </c>
      <c r="G12" s="27">
        <f t="shared" si="4"/>
        <v>1</v>
      </c>
    </row>
    <row r="13" spans="1:7" ht="15.75" customHeight="1" x14ac:dyDescent="0.25">
      <c r="A13" s="7" t="s">
        <v>43</v>
      </c>
      <c r="B13" s="8">
        <f>B14</f>
        <v>5086</v>
      </c>
      <c r="C13" s="8">
        <f>C14</f>
        <v>5086</v>
      </c>
      <c r="D13" s="8">
        <f t="shared" ref="D13:E13" si="5">D14</f>
        <v>3000</v>
      </c>
      <c r="E13" s="8">
        <f t="shared" si="5"/>
        <v>3000</v>
      </c>
      <c r="F13" s="26">
        <f t="shared" si="3"/>
        <v>0.58985450255603622</v>
      </c>
      <c r="G13" s="26">
        <f t="shared" si="4"/>
        <v>1</v>
      </c>
    </row>
    <row r="14" spans="1:7" ht="15.75" customHeight="1" x14ac:dyDescent="0.25">
      <c r="A14" s="9" t="s">
        <v>7</v>
      </c>
      <c r="B14" s="66">
        <v>5086</v>
      </c>
      <c r="C14" s="66">
        <v>5086</v>
      </c>
      <c r="D14" s="66">
        <v>3000</v>
      </c>
      <c r="E14" s="66">
        <v>3000</v>
      </c>
      <c r="F14" s="27">
        <f t="shared" si="3"/>
        <v>0.58985450255603622</v>
      </c>
      <c r="G14" s="27">
        <f t="shared" si="4"/>
        <v>1</v>
      </c>
    </row>
    <row r="15" spans="1:7" ht="15.75" customHeight="1" x14ac:dyDescent="0.25">
      <c r="A15" s="7" t="s">
        <v>28</v>
      </c>
      <c r="B15" s="8">
        <f>B16</f>
        <v>3551</v>
      </c>
      <c r="C15" s="8">
        <f>C16</f>
        <v>3551</v>
      </c>
      <c r="D15" s="8">
        <f t="shared" ref="D15:E15" si="6">D16</f>
        <v>2000</v>
      </c>
      <c r="E15" s="8">
        <f t="shared" si="6"/>
        <v>2000</v>
      </c>
      <c r="F15" s="26">
        <f t="shared" si="3"/>
        <v>0.5632216277105041</v>
      </c>
      <c r="G15" s="26">
        <f t="shared" si="4"/>
        <v>1</v>
      </c>
    </row>
    <row r="16" spans="1:7" ht="15.75" customHeight="1" x14ac:dyDescent="0.25">
      <c r="A16" s="9" t="s">
        <v>7</v>
      </c>
      <c r="B16" s="66">
        <v>3551</v>
      </c>
      <c r="C16" s="66">
        <v>3551</v>
      </c>
      <c r="D16" s="66">
        <v>2000</v>
      </c>
      <c r="E16" s="66">
        <v>2000</v>
      </c>
      <c r="F16" s="27">
        <f t="shared" si="3"/>
        <v>0.5632216277105041</v>
      </c>
      <c r="G16" s="27">
        <f t="shared" si="4"/>
        <v>1</v>
      </c>
    </row>
    <row r="17" spans="1:7" ht="15.75" customHeight="1" x14ac:dyDescent="0.25">
      <c r="A17" s="7" t="s">
        <v>27</v>
      </c>
      <c r="B17" s="8">
        <f>B18</f>
        <v>6289</v>
      </c>
      <c r="C17" s="8">
        <f>C18</f>
        <v>6289</v>
      </c>
      <c r="D17" s="8">
        <f t="shared" ref="D17:E17" si="7">D18</f>
        <v>3880</v>
      </c>
      <c r="E17" s="8">
        <f t="shared" si="7"/>
        <v>3880</v>
      </c>
      <c r="F17" s="26">
        <f t="shared" si="3"/>
        <v>0.6169502305612975</v>
      </c>
      <c r="G17" s="26">
        <f t="shared" si="4"/>
        <v>1</v>
      </c>
    </row>
    <row r="18" spans="1:7" ht="15.75" customHeight="1" x14ac:dyDescent="0.25">
      <c r="A18" s="9" t="s">
        <v>7</v>
      </c>
      <c r="B18" s="66">
        <v>6289</v>
      </c>
      <c r="C18" s="66">
        <v>6289</v>
      </c>
      <c r="D18" s="66">
        <v>3880</v>
      </c>
      <c r="E18" s="66">
        <v>3880</v>
      </c>
      <c r="F18" s="27">
        <f t="shared" si="3"/>
        <v>0.6169502305612975</v>
      </c>
      <c r="G18" s="27">
        <f t="shared" si="4"/>
        <v>1</v>
      </c>
    </row>
    <row r="19" spans="1:7" ht="15.75" customHeight="1" x14ac:dyDescent="0.25">
      <c r="A19" s="7" t="s">
        <v>25</v>
      </c>
      <c r="B19" s="8">
        <f>B20</f>
        <v>1605</v>
      </c>
      <c r="C19" s="8">
        <f>C20</f>
        <v>1605</v>
      </c>
      <c r="D19" s="8">
        <f t="shared" ref="D19:E19" si="8">D20</f>
        <v>1605</v>
      </c>
      <c r="E19" s="8">
        <f t="shared" si="8"/>
        <v>1605</v>
      </c>
      <c r="F19" s="26">
        <f t="shared" si="3"/>
        <v>1</v>
      </c>
      <c r="G19" s="26">
        <f t="shared" si="4"/>
        <v>1</v>
      </c>
    </row>
    <row r="20" spans="1:7" ht="15.75" customHeight="1" x14ac:dyDescent="0.25">
      <c r="A20" s="9" t="s">
        <v>7</v>
      </c>
      <c r="B20" s="66">
        <v>1605</v>
      </c>
      <c r="C20" s="66">
        <v>1605</v>
      </c>
      <c r="D20" s="66">
        <v>1605</v>
      </c>
      <c r="E20" s="66">
        <v>1605</v>
      </c>
      <c r="F20" s="27">
        <f t="shared" si="3"/>
        <v>1</v>
      </c>
      <c r="G20" s="27">
        <f t="shared" si="4"/>
        <v>1</v>
      </c>
    </row>
    <row r="21" spans="1:7" ht="15.75" customHeight="1" x14ac:dyDescent="0.25">
      <c r="A21" s="7" t="s">
        <v>23</v>
      </c>
      <c r="B21" s="8">
        <f>B22</f>
        <v>2656</v>
      </c>
      <c r="C21" s="8">
        <f>C22</f>
        <v>2656</v>
      </c>
      <c r="D21" s="8">
        <f t="shared" ref="D21:E21" si="9">D22</f>
        <v>0</v>
      </c>
      <c r="E21" s="8">
        <f t="shared" si="9"/>
        <v>0</v>
      </c>
      <c r="F21" s="26">
        <f t="shared" si="3"/>
        <v>0</v>
      </c>
      <c r="G21" s="26"/>
    </row>
    <row r="22" spans="1:7" ht="15.75" customHeight="1" x14ac:dyDescent="0.25">
      <c r="A22" s="9" t="s">
        <v>7</v>
      </c>
      <c r="B22" s="66">
        <v>2656</v>
      </c>
      <c r="C22" s="66">
        <v>2656</v>
      </c>
      <c r="D22" s="66">
        <v>0</v>
      </c>
      <c r="E22" s="66">
        <v>0</v>
      </c>
      <c r="F22" s="27">
        <f t="shared" si="3"/>
        <v>0</v>
      </c>
      <c r="G22" s="27"/>
    </row>
    <row r="23" spans="1:7" ht="15.75" customHeight="1" x14ac:dyDescent="0.25">
      <c r="A23" s="7" t="s">
        <v>42</v>
      </c>
      <c r="B23" s="8">
        <f>B24</f>
        <v>1626</v>
      </c>
      <c r="C23" s="8">
        <f>C24</f>
        <v>1626</v>
      </c>
      <c r="D23" s="8">
        <f t="shared" ref="D23:E23" si="10">D24</f>
        <v>0</v>
      </c>
      <c r="E23" s="8">
        <f t="shared" si="10"/>
        <v>0</v>
      </c>
      <c r="F23" s="26">
        <f t="shared" si="3"/>
        <v>0</v>
      </c>
      <c r="G23" s="26"/>
    </row>
    <row r="24" spans="1:7" ht="15.75" customHeight="1" x14ac:dyDescent="0.25">
      <c r="A24" s="9" t="s">
        <v>7</v>
      </c>
      <c r="B24" s="66">
        <v>1626</v>
      </c>
      <c r="C24" s="66">
        <v>1626</v>
      </c>
      <c r="D24" s="66">
        <v>0</v>
      </c>
      <c r="E24" s="66">
        <v>0</v>
      </c>
      <c r="F24" s="27">
        <f t="shared" si="3"/>
        <v>0</v>
      </c>
      <c r="G24" s="27"/>
    </row>
    <row r="25" spans="1:7" ht="15.75" customHeight="1" x14ac:dyDescent="0.25">
      <c r="A25" s="7" t="s">
        <v>21</v>
      </c>
      <c r="B25" s="8">
        <f>B26</f>
        <v>7222</v>
      </c>
      <c r="C25" s="8">
        <f>C26</f>
        <v>7222</v>
      </c>
      <c r="D25" s="8">
        <f t="shared" ref="D25:E25" si="11">D26</f>
        <v>3196</v>
      </c>
      <c r="E25" s="8">
        <f t="shared" si="11"/>
        <v>3196</v>
      </c>
      <c r="F25" s="26">
        <f t="shared" si="3"/>
        <v>0.44253669343672114</v>
      </c>
      <c r="G25" s="26">
        <f t="shared" si="4"/>
        <v>1</v>
      </c>
    </row>
    <row r="26" spans="1:7" ht="15.75" customHeight="1" x14ac:dyDescent="0.25">
      <c r="A26" s="9" t="s">
        <v>7</v>
      </c>
      <c r="B26" s="66">
        <v>7222</v>
      </c>
      <c r="C26" s="66">
        <v>7222</v>
      </c>
      <c r="D26" s="66">
        <v>3196</v>
      </c>
      <c r="E26" s="66">
        <v>3196</v>
      </c>
      <c r="F26" s="27">
        <f t="shared" si="3"/>
        <v>0.44253669343672114</v>
      </c>
      <c r="G26" s="27">
        <f t="shared" si="4"/>
        <v>1</v>
      </c>
    </row>
    <row r="27" spans="1:7" ht="15.75" customHeight="1" x14ac:dyDescent="0.25">
      <c r="A27" s="7" t="s">
        <v>20</v>
      </c>
      <c r="B27" s="8">
        <f>B28</f>
        <v>383</v>
      </c>
      <c r="C27" s="8">
        <f>C28</f>
        <v>383</v>
      </c>
      <c r="D27" s="8">
        <f t="shared" ref="D27:E27" si="12">D28</f>
        <v>0</v>
      </c>
      <c r="E27" s="8">
        <f t="shared" si="12"/>
        <v>0</v>
      </c>
      <c r="F27" s="26">
        <f t="shared" si="3"/>
        <v>0</v>
      </c>
      <c r="G27" s="26"/>
    </row>
    <row r="28" spans="1:7" ht="15.75" customHeight="1" x14ac:dyDescent="0.25">
      <c r="A28" s="9" t="s">
        <v>7</v>
      </c>
      <c r="B28" s="66">
        <v>383</v>
      </c>
      <c r="C28" s="66">
        <v>383</v>
      </c>
      <c r="D28" s="66">
        <v>0</v>
      </c>
      <c r="E28" s="66">
        <v>0</v>
      </c>
      <c r="F28" s="27">
        <f t="shared" si="3"/>
        <v>0</v>
      </c>
      <c r="G28" s="27"/>
    </row>
    <row r="29" spans="1:7" ht="15.75" customHeight="1" x14ac:dyDescent="0.25">
      <c r="A29" s="7" t="s">
        <v>19</v>
      </c>
      <c r="B29" s="8">
        <f>B30</f>
        <v>2436</v>
      </c>
      <c r="C29" s="8">
        <f>C30</f>
        <v>2436</v>
      </c>
      <c r="D29" s="8">
        <f t="shared" ref="D29:E29" si="13">D30</f>
        <v>2436</v>
      </c>
      <c r="E29" s="8">
        <f t="shared" si="13"/>
        <v>2436</v>
      </c>
      <c r="F29" s="26">
        <f t="shared" si="3"/>
        <v>1</v>
      </c>
      <c r="G29" s="26">
        <f t="shared" si="4"/>
        <v>1</v>
      </c>
    </row>
    <row r="30" spans="1:7" ht="15.75" customHeight="1" x14ac:dyDescent="0.25">
      <c r="A30" s="9" t="s">
        <v>7</v>
      </c>
      <c r="B30" s="66">
        <v>2436</v>
      </c>
      <c r="C30" s="66">
        <v>2436</v>
      </c>
      <c r="D30" s="66">
        <v>2436</v>
      </c>
      <c r="E30" s="66">
        <v>2436</v>
      </c>
      <c r="F30" s="27">
        <f t="shared" si="3"/>
        <v>1</v>
      </c>
      <c r="G30" s="27">
        <f t="shared" si="4"/>
        <v>1</v>
      </c>
    </row>
    <row r="31" spans="1:7" ht="15.75" customHeight="1" x14ac:dyDescent="0.25">
      <c r="A31" s="7" t="s">
        <v>18</v>
      </c>
      <c r="B31" s="8">
        <f>B32</f>
        <v>15420</v>
      </c>
      <c r="C31" s="8">
        <f>C32</f>
        <v>15420</v>
      </c>
      <c r="D31" s="8">
        <f t="shared" ref="D31:E31" si="14">D32</f>
        <v>14238</v>
      </c>
      <c r="E31" s="8">
        <f t="shared" si="14"/>
        <v>14238</v>
      </c>
      <c r="F31" s="26">
        <f t="shared" si="3"/>
        <v>0.92334630350194558</v>
      </c>
      <c r="G31" s="26">
        <f t="shared" si="4"/>
        <v>1</v>
      </c>
    </row>
    <row r="32" spans="1:7" ht="15.75" customHeight="1" x14ac:dyDescent="0.25">
      <c r="A32" s="9" t="s">
        <v>7</v>
      </c>
      <c r="B32" s="66">
        <v>15420</v>
      </c>
      <c r="C32" s="66">
        <v>15420</v>
      </c>
      <c r="D32" s="66">
        <v>14238</v>
      </c>
      <c r="E32" s="66">
        <v>14238</v>
      </c>
      <c r="F32" s="27">
        <f t="shared" si="3"/>
        <v>0.92334630350194558</v>
      </c>
      <c r="G32" s="27">
        <f t="shared" si="4"/>
        <v>1</v>
      </c>
    </row>
    <row r="33" spans="1:7" ht="15.75" customHeight="1" x14ac:dyDescent="0.25">
      <c r="A33" s="7" t="s">
        <v>17</v>
      </c>
      <c r="B33" s="8">
        <f>B34</f>
        <v>18067</v>
      </c>
      <c r="C33" s="8">
        <f>C34</f>
        <v>18067</v>
      </c>
      <c r="D33" s="8">
        <f t="shared" ref="D33:E33" si="15">D34</f>
        <v>11590</v>
      </c>
      <c r="E33" s="8">
        <f t="shared" si="15"/>
        <v>11590</v>
      </c>
      <c r="F33" s="26">
        <f t="shared" si="3"/>
        <v>0.64150107931587974</v>
      </c>
      <c r="G33" s="26">
        <f t="shared" si="4"/>
        <v>1</v>
      </c>
    </row>
    <row r="34" spans="1:7" ht="15.75" customHeight="1" x14ac:dyDescent="0.25">
      <c r="A34" s="9" t="s">
        <v>7</v>
      </c>
      <c r="B34" s="66">
        <v>18067</v>
      </c>
      <c r="C34" s="66">
        <v>18067</v>
      </c>
      <c r="D34" s="66">
        <v>11590</v>
      </c>
      <c r="E34" s="66">
        <v>11590</v>
      </c>
      <c r="F34" s="27">
        <f t="shared" si="3"/>
        <v>0.64150107931587974</v>
      </c>
      <c r="G34" s="27">
        <f t="shared" si="4"/>
        <v>1</v>
      </c>
    </row>
    <row r="35" spans="1:7" ht="15.75" customHeight="1" x14ac:dyDescent="0.25">
      <c r="A35" s="7" t="s">
        <v>16</v>
      </c>
      <c r="B35" s="8">
        <f>B36</f>
        <v>838</v>
      </c>
      <c r="C35" s="8">
        <f>C36</f>
        <v>838</v>
      </c>
      <c r="D35" s="8">
        <f t="shared" ref="D35:E35" si="16">D36</f>
        <v>613</v>
      </c>
      <c r="E35" s="8">
        <f t="shared" si="16"/>
        <v>613</v>
      </c>
      <c r="F35" s="26">
        <f t="shared" si="3"/>
        <v>0.73150357995226734</v>
      </c>
      <c r="G35" s="26"/>
    </row>
    <row r="36" spans="1:7" ht="15.75" customHeight="1" x14ac:dyDescent="0.25">
      <c r="A36" s="9" t="s">
        <v>7</v>
      </c>
      <c r="B36" s="66">
        <v>838</v>
      </c>
      <c r="C36" s="66">
        <v>838</v>
      </c>
      <c r="D36" s="66">
        <v>613</v>
      </c>
      <c r="E36" s="66">
        <v>613</v>
      </c>
      <c r="F36" s="27">
        <f t="shared" si="3"/>
        <v>0.73150357995226734</v>
      </c>
      <c r="G36" s="27">
        <f t="shared" si="4"/>
        <v>1</v>
      </c>
    </row>
    <row r="37" spans="1:7" ht="15.75" customHeight="1" x14ac:dyDescent="0.25">
      <c r="A37" s="7" t="s">
        <v>15</v>
      </c>
      <c r="B37" s="8">
        <f>B38</f>
        <v>785</v>
      </c>
      <c r="C37" s="8">
        <f>C38</f>
        <v>785</v>
      </c>
      <c r="D37" s="8">
        <f t="shared" ref="D37:E37" si="17">D38</f>
        <v>0</v>
      </c>
      <c r="E37" s="8">
        <f t="shared" si="17"/>
        <v>0</v>
      </c>
      <c r="F37" s="26">
        <f t="shared" si="3"/>
        <v>0</v>
      </c>
      <c r="G37" s="26"/>
    </row>
    <row r="38" spans="1:7" ht="15.75" customHeight="1" x14ac:dyDescent="0.25">
      <c r="A38" s="9" t="s">
        <v>7</v>
      </c>
      <c r="B38" s="66">
        <v>785</v>
      </c>
      <c r="C38" s="66">
        <v>785</v>
      </c>
      <c r="D38" s="66">
        <v>0</v>
      </c>
      <c r="E38" s="66">
        <v>0</v>
      </c>
      <c r="F38" s="27">
        <f t="shared" si="3"/>
        <v>0</v>
      </c>
      <c r="G38" s="27"/>
    </row>
    <row r="39" spans="1:7" ht="15.75" customHeight="1" x14ac:dyDescent="0.25">
      <c r="A39" s="7" t="s">
        <v>14</v>
      </c>
      <c r="B39" s="8">
        <f>B40</f>
        <v>4720</v>
      </c>
      <c r="C39" s="8">
        <f>C40</f>
        <v>4720</v>
      </c>
      <c r="D39" s="8">
        <f t="shared" ref="D39:E39" si="18">D40</f>
        <v>3147</v>
      </c>
      <c r="E39" s="8">
        <f t="shared" si="18"/>
        <v>3147</v>
      </c>
      <c r="F39" s="26">
        <f t="shared" si="3"/>
        <v>0.66673728813559319</v>
      </c>
      <c r="G39" s="26">
        <f t="shared" si="4"/>
        <v>1</v>
      </c>
    </row>
    <row r="40" spans="1:7" ht="15.75" customHeight="1" x14ac:dyDescent="0.25">
      <c r="A40" s="9" t="s">
        <v>7</v>
      </c>
      <c r="B40" s="66">
        <v>4720</v>
      </c>
      <c r="C40" s="66">
        <v>4720</v>
      </c>
      <c r="D40" s="66">
        <v>3147</v>
      </c>
      <c r="E40" s="66">
        <v>3147</v>
      </c>
      <c r="F40" s="27">
        <f t="shared" si="3"/>
        <v>0.66673728813559319</v>
      </c>
      <c r="G40" s="27">
        <f t="shared" si="4"/>
        <v>1</v>
      </c>
    </row>
    <row r="41" spans="1:7" ht="15.75" customHeight="1" x14ac:dyDescent="0.25">
      <c r="A41" s="7" t="s">
        <v>41</v>
      </c>
      <c r="B41" s="8">
        <f>B42</f>
        <v>287</v>
      </c>
      <c r="C41" s="8">
        <f>C42</f>
        <v>287</v>
      </c>
      <c r="D41" s="8">
        <f t="shared" ref="D41:E41" si="19">D42</f>
        <v>287</v>
      </c>
      <c r="E41" s="8">
        <f t="shared" si="19"/>
        <v>287</v>
      </c>
      <c r="F41" s="26">
        <f t="shared" si="3"/>
        <v>1</v>
      </c>
      <c r="G41" s="26">
        <f t="shared" si="4"/>
        <v>1</v>
      </c>
    </row>
    <row r="42" spans="1:7" ht="15.75" customHeight="1" x14ac:dyDescent="0.25">
      <c r="A42" s="9" t="s">
        <v>7</v>
      </c>
      <c r="B42" s="66">
        <v>287</v>
      </c>
      <c r="C42" s="66">
        <v>287</v>
      </c>
      <c r="D42" s="66">
        <v>287</v>
      </c>
      <c r="E42" s="66">
        <v>287</v>
      </c>
      <c r="F42" s="27">
        <f t="shared" si="3"/>
        <v>1</v>
      </c>
      <c r="G42" s="27">
        <f t="shared" si="4"/>
        <v>1</v>
      </c>
    </row>
    <row r="43" spans="1:7" ht="15.75" customHeight="1" x14ac:dyDescent="0.25">
      <c r="A43" s="7" t="s">
        <v>13</v>
      </c>
      <c r="B43" s="8">
        <f>B44</f>
        <v>5727</v>
      </c>
      <c r="C43" s="8">
        <f>C44</f>
        <v>5727</v>
      </c>
      <c r="D43" s="8">
        <f t="shared" ref="D43:E43" si="20">D44</f>
        <v>0</v>
      </c>
      <c r="E43" s="8">
        <f t="shared" si="20"/>
        <v>0</v>
      </c>
      <c r="F43" s="26">
        <f t="shared" si="3"/>
        <v>0</v>
      </c>
      <c r="G43" s="26"/>
    </row>
    <row r="44" spans="1:7" ht="15.75" customHeight="1" x14ac:dyDescent="0.25">
      <c r="A44" s="9" t="s">
        <v>7</v>
      </c>
      <c r="B44" s="66">
        <v>5727</v>
      </c>
      <c r="C44" s="66">
        <v>5727</v>
      </c>
      <c r="D44" s="66">
        <v>0</v>
      </c>
      <c r="E44" s="66">
        <v>0</v>
      </c>
      <c r="F44" s="27">
        <f t="shared" si="3"/>
        <v>0</v>
      </c>
      <c r="G44" s="27"/>
    </row>
    <row r="45" spans="1:7" ht="15.75" customHeight="1" x14ac:dyDescent="0.25">
      <c r="A45" s="7" t="s">
        <v>12</v>
      </c>
      <c r="B45" s="8">
        <f>B46</f>
        <v>2362</v>
      </c>
      <c r="C45" s="8">
        <f>C46</f>
        <v>2362</v>
      </c>
      <c r="D45" s="8">
        <f t="shared" ref="D45:E45" si="21">D46</f>
        <v>0</v>
      </c>
      <c r="E45" s="8">
        <f t="shared" si="21"/>
        <v>0</v>
      </c>
      <c r="F45" s="26">
        <f t="shared" si="3"/>
        <v>0</v>
      </c>
      <c r="G45" s="26"/>
    </row>
    <row r="46" spans="1:7" ht="15.75" customHeight="1" x14ac:dyDescent="0.25">
      <c r="A46" s="9" t="s">
        <v>7</v>
      </c>
      <c r="B46" s="66">
        <v>2362</v>
      </c>
      <c r="C46" s="66">
        <v>2362</v>
      </c>
      <c r="D46" s="66">
        <v>0</v>
      </c>
      <c r="E46" s="66">
        <v>0</v>
      </c>
      <c r="F46" s="27">
        <f t="shared" si="3"/>
        <v>0</v>
      </c>
      <c r="G46" s="27"/>
    </row>
    <row r="47" spans="1:7" ht="15.75" customHeight="1" x14ac:dyDescent="0.25">
      <c r="A47" s="7" t="s">
        <v>11</v>
      </c>
      <c r="B47" s="8">
        <f>B48</f>
        <v>5604</v>
      </c>
      <c r="C47" s="8">
        <f>C48</f>
        <v>5604</v>
      </c>
      <c r="D47" s="8">
        <f>D48</f>
        <v>0</v>
      </c>
      <c r="E47" s="8">
        <f>E48</f>
        <v>0</v>
      </c>
      <c r="F47" s="26">
        <f t="shared" si="3"/>
        <v>0</v>
      </c>
      <c r="G47" s="26"/>
    </row>
    <row r="48" spans="1:7" ht="15.75" customHeight="1" x14ac:dyDescent="0.25">
      <c r="A48" s="9" t="s">
        <v>7</v>
      </c>
      <c r="B48" s="66">
        <v>5604</v>
      </c>
      <c r="C48" s="66">
        <v>5604</v>
      </c>
      <c r="D48" s="66">
        <v>0</v>
      </c>
      <c r="E48" s="66">
        <v>0</v>
      </c>
      <c r="F48" s="27">
        <f t="shared" si="3"/>
        <v>0</v>
      </c>
      <c r="G48" s="27"/>
    </row>
    <row r="49" spans="1:7" ht="15.75" customHeight="1" x14ac:dyDescent="0.25">
      <c r="A49" s="7" t="s">
        <v>10</v>
      </c>
      <c r="B49" s="8">
        <f>B50</f>
        <v>229</v>
      </c>
      <c r="C49" s="8">
        <f>C50</f>
        <v>229</v>
      </c>
      <c r="D49" s="8">
        <f t="shared" ref="D49:E49" si="22">D50</f>
        <v>0</v>
      </c>
      <c r="E49" s="8">
        <f t="shared" si="22"/>
        <v>0</v>
      </c>
      <c r="F49" s="26">
        <f t="shared" si="3"/>
        <v>0</v>
      </c>
      <c r="G49" s="26"/>
    </row>
    <row r="50" spans="1:7" ht="15.75" customHeight="1" x14ac:dyDescent="0.25">
      <c r="A50" s="9" t="s">
        <v>7</v>
      </c>
      <c r="B50" s="66">
        <v>229</v>
      </c>
      <c r="C50" s="66">
        <v>229</v>
      </c>
      <c r="D50" s="66">
        <v>0</v>
      </c>
      <c r="E50" s="66">
        <v>0</v>
      </c>
      <c r="F50" s="27">
        <f t="shared" si="3"/>
        <v>0</v>
      </c>
      <c r="G50" s="27"/>
    </row>
    <row r="51" spans="1:7" ht="15.75" customHeight="1" x14ac:dyDescent="0.25">
      <c r="A51" s="7" t="s">
        <v>40</v>
      </c>
      <c r="B51" s="8">
        <f>B52</f>
        <v>583</v>
      </c>
      <c r="C51" s="8">
        <f>C52</f>
        <v>583</v>
      </c>
      <c r="D51" s="8">
        <f t="shared" ref="D51:E51" si="23">D52</f>
        <v>354</v>
      </c>
      <c r="E51" s="8">
        <f t="shared" si="23"/>
        <v>354</v>
      </c>
      <c r="F51" s="26">
        <f t="shared" si="3"/>
        <v>0.60720411663807894</v>
      </c>
      <c r="G51" s="26">
        <f t="shared" si="4"/>
        <v>1</v>
      </c>
    </row>
    <row r="52" spans="1:7" ht="15.75" customHeight="1" x14ac:dyDescent="0.25">
      <c r="A52" s="9" t="s">
        <v>7</v>
      </c>
      <c r="B52" s="66">
        <v>583</v>
      </c>
      <c r="C52" s="66">
        <v>583</v>
      </c>
      <c r="D52" s="66">
        <v>354</v>
      </c>
      <c r="E52" s="66">
        <v>354</v>
      </c>
      <c r="F52" s="27">
        <f t="shared" si="3"/>
        <v>0.60720411663807894</v>
      </c>
      <c r="G52" s="27">
        <f t="shared" si="4"/>
        <v>1</v>
      </c>
    </row>
    <row r="53" spans="1:7" ht="15.75" customHeight="1" x14ac:dyDescent="0.25">
      <c r="A53" s="7" t="s">
        <v>39</v>
      </c>
      <c r="B53" s="8">
        <f>B54</f>
        <v>1578</v>
      </c>
      <c r="C53" s="8">
        <f>C54</f>
        <v>1578</v>
      </c>
      <c r="D53" s="8">
        <f t="shared" ref="D53:E53" si="24">D54</f>
        <v>0</v>
      </c>
      <c r="E53" s="8">
        <f t="shared" si="24"/>
        <v>0</v>
      </c>
      <c r="F53" s="26">
        <f t="shared" si="3"/>
        <v>0</v>
      </c>
      <c r="G53" s="26"/>
    </row>
    <row r="54" spans="1:7" ht="15.75" customHeight="1" x14ac:dyDescent="0.25">
      <c r="A54" s="9" t="s">
        <v>7</v>
      </c>
      <c r="B54" s="66">
        <v>1578</v>
      </c>
      <c r="C54" s="66">
        <v>1578</v>
      </c>
      <c r="D54" s="66">
        <v>0</v>
      </c>
      <c r="E54" s="66">
        <v>0</v>
      </c>
      <c r="F54" s="27">
        <f t="shared" si="3"/>
        <v>0</v>
      </c>
      <c r="G54" s="27"/>
    </row>
    <row r="55" spans="1:7" ht="15.75" customHeight="1" x14ac:dyDescent="0.25">
      <c r="A55" s="7" t="s">
        <v>9</v>
      </c>
      <c r="B55" s="8">
        <f>B56</f>
        <v>743</v>
      </c>
      <c r="C55" s="8">
        <f>C56</f>
        <v>743</v>
      </c>
      <c r="D55" s="8">
        <f t="shared" ref="D55:E55" si="25">D56</f>
        <v>138</v>
      </c>
      <c r="E55" s="8">
        <f t="shared" si="25"/>
        <v>138</v>
      </c>
      <c r="F55" s="26">
        <f t="shared" si="3"/>
        <v>0.1857335127860027</v>
      </c>
      <c r="G55" s="26">
        <f t="shared" si="4"/>
        <v>1</v>
      </c>
    </row>
    <row r="56" spans="1:7" ht="15.75" customHeight="1" x14ac:dyDescent="0.25">
      <c r="A56" s="9" t="s">
        <v>7</v>
      </c>
      <c r="B56" s="66">
        <v>743</v>
      </c>
      <c r="C56" s="66">
        <v>743</v>
      </c>
      <c r="D56" s="66">
        <v>138</v>
      </c>
      <c r="E56" s="66">
        <v>138</v>
      </c>
      <c r="F56" s="27">
        <f t="shared" si="3"/>
        <v>0.1857335127860027</v>
      </c>
      <c r="G56" s="27">
        <f t="shared" si="4"/>
        <v>1</v>
      </c>
    </row>
    <row r="57" spans="1:7" ht="15.75" customHeight="1" x14ac:dyDescent="0.25">
      <c r="A57" s="7" t="s">
        <v>38</v>
      </c>
      <c r="B57" s="8">
        <f>B58</f>
        <v>2871</v>
      </c>
      <c r="C57" s="8">
        <f>C58</f>
        <v>2871</v>
      </c>
      <c r="D57" s="8">
        <f t="shared" ref="D57:E57" si="26">D58</f>
        <v>0</v>
      </c>
      <c r="E57" s="8">
        <f t="shared" si="26"/>
        <v>0</v>
      </c>
      <c r="F57" s="26">
        <f t="shared" si="3"/>
        <v>0</v>
      </c>
      <c r="G57" s="26"/>
    </row>
    <row r="58" spans="1:7" ht="15.75" customHeight="1" x14ac:dyDescent="0.25">
      <c r="A58" s="9" t="s">
        <v>7</v>
      </c>
      <c r="B58" s="66">
        <v>2871</v>
      </c>
      <c r="C58" s="66">
        <v>2871</v>
      </c>
      <c r="D58" s="66">
        <v>0</v>
      </c>
      <c r="E58" s="66">
        <v>0</v>
      </c>
      <c r="F58" s="27">
        <f t="shared" si="3"/>
        <v>0</v>
      </c>
      <c r="G58" s="27"/>
    </row>
    <row r="59" spans="1:7" ht="15.75" customHeight="1" x14ac:dyDescent="0.25">
      <c r="A59" s="7" t="s">
        <v>8</v>
      </c>
      <c r="B59" s="8">
        <f>B60</f>
        <v>353</v>
      </c>
      <c r="C59" s="8">
        <f>C60</f>
        <v>353</v>
      </c>
      <c r="D59" s="8">
        <f t="shared" ref="D59:E59" si="27">D60</f>
        <v>0</v>
      </c>
      <c r="E59" s="8">
        <f t="shared" si="27"/>
        <v>0</v>
      </c>
      <c r="F59" s="26">
        <f t="shared" si="3"/>
        <v>0</v>
      </c>
      <c r="G59" s="26"/>
    </row>
    <row r="60" spans="1:7" ht="15.75" customHeight="1" x14ac:dyDescent="0.25">
      <c r="A60" s="9" t="s">
        <v>7</v>
      </c>
      <c r="B60" s="66">
        <v>353</v>
      </c>
      <c r="C60" s="66">
        <v>353</v>
      </c>
      <c r="D60" s="66">
        <v>0</v>
      </c>
      <c r="E60" s="66">
        <v>0</v>
      </c>
      <c r="F60" s="27">
        <f t="shared" si="3"/>
        <v>0</v>
      </c>
      <c r="G60" s="27"/>
    </row>
    <row r="61" spans="1:7" ht="409.6" hidden="1" customHeight="1" x14ac:dyDescent="0.25">
      <c r="A61" s="32" t="s">
        <v>7</v>
      </c>
      <c r="B61" s="67">
        <v>353</v>
      </c>
      <c r="C61" s="67">
        <v>353</v>
      </c>
      <c r="D61" s="67">
        <v>0</v>
      </c>
      <c r="E61" s="67">
        <v>0</v>
      </c>
      <c r="F61" s="14"/>
      <c r="G61" s="14"/>
    </row>
    <row r="62" spans="1:7" ht="15.75" customHeight="1" x14ac:dyDescent="0.25">
      <c r="A62" s="11" t="s">
        <v>4</v>
      </c>
      <c r="B62" s="12">
        <f>B59+B57+B55+B53+B51+B49+B47+B45+B43+B41+B39+B37+B35+B33+B31+B29+B27+B25+B23+B21+B19+B17+B15+B13+B11+B9</f>
        <v>93400</v>
      </c>
      <c r="C62" s="12">
        <f t="shared" ref="C62:E62" si="28">C59+C57+C55+C53+C51+C49+C47+C45+C43+C41+C39+C37+C35+C33+C31+C29+C27+C25+C23+C21+C19+C17+C15+C13+C11+C9</f>
        <v>93400</v>
      </c>
      <c r="D62" s="12">
        <f t="shared" si="28"/>
        <v>46700</v>
      </c>
      <c r="E62" s="12">
        <f t="shared" si="28"/>
        <v>46700</v>
      </c>
      <c r="F62" s="26">
        <f t="shared" ref="F62:F64" si="29">E62/C62</f>
        <v>0.5</v>
      </c>
      <c r="G62" s="26">
        <f t="shared" ref="G62:G64" si="30">E62/D62</f>
        <v>1</v>
      </c>
    </row>
    <row r="63" spans="1:7" ht="15.75" customHeight="1" x14ac:dyDescent="0.25">
      <c r="A63" s="11" t="s">
        <v>3</v>
      </c>
      <c r="B63" s="11"/>
      <c r="C63" s="11"/>
      <c r="D63" s="11"/>
      <c r="E63" s="11"/>
      <c r="F63" s="26"/>
      <c r="G63" s="26"/>
    </row>
    <row r="64" spans="1:7" ht="15.75" customHeight="1" x14ac:dyDescent="0.25">
      <c r="A64" s="11" t="s">
        <v>2</v>
      </c>
      <c r="B64" s="12">
        <f>B60+B58+B56+B54+B52+B50+B48+B46+B44+B42+B40+B38+B36+B34+B32+B30+B28+B26+B24+B22+B20+B18+B16+B14+B12+B10</f>
        <v>93400</v>
      </c>
      <c r="C64" s="12">
        <f t="shared" ref="C64:E64" si="31">C60+C58+C56+C54+C52+C50+C48+C46+C44+C42+C40+C38+C36+C34+C32+C30+C28+C26+C24+C22+C20+C18+C16+C14+C12+C10</f>
        <v>93400</v>
      </c>
      <c r="D64" s="12">
        <f t="shared" si="31"/>
        <v>46700</v>
      </c>
      <c r="E64" s="12">
        <f t="shared" si="31"/>
        <v>46700</v>
      </c>
      <c r="F64" s="26">
        <f t="shared" si="29"/>
        <v>0.5</v>
      </c>
      <c r="G64" s="26">
        <f t="shared" si="30"/>
        <v>1</v>
      </c>
    </row>
    <row r="65" spans="1:7" ht="15" customHeight="1" x14ac:dyDescent="0.25">
      <c r="A65" s="6"/>
      <c r="B65" s="6"/>
    </row>
    <row r="66" spans="1:7" ht="15" customHeight="1" x14ac:dyDescent="0.25">
      <c r="A66" s="6"/>
      <c r="B66" s="6"/>
    </row>
    <row r="67" spans="1:7" ht="15" customHeight="1" x14ac:dyDescent="0.25">
      <c r="A67" s="90" t="s">
        <v>34</v>
      </c>
      <c r="B67" s="90"/>
      <c r="C67" s="99"/>
      <c r="D67" s="99"/>
      <c r="E67" s="99"/>
      <c r="F67" s="99"/>
      <c r="G67" s="99"/>
    </row>
    <row r="68" spans="1:7" ht="14.25" customHeight="1" x14ac:dyDescent="0.25">
      <c r="A68" s="6"/>
      <c r="B68" s="6"/>
    </row>
  </sheetData>
  <mergeCells count="2">
    <mergeCell ref="A5:G5"/>
    <mergeCell ref="A67:G67"/>
  </mergeCells>
  <printOptions horizontalCentered="1"/>
  <pageMargins left="0.43307086614173229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82"/>
  <sheetViews>
    <sheetView showGridLines="0" view="pageBreakPreview" zoomScale="80" zoomScaleNormal="100" zoomScaleSheetLayoutView="8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B65" sqref="B65"/>
    </sheetView>
  </sheetViews>
  <sheetFormatPr defaultColWidth="9.140625" defaultRowHeight="15" x14ac:dyDescent="0.25"/>
  <cols>
    <col min="1" max="1" width="34.85546875" style="17" customWidth="1"/>
    <col min="2" max="2" width="26.85546875" style="17" customWidth="1"/>
    <col min="3" max="3" width="13.7109375" style="17" customWidth="1"/>
    <col min="4" max="4" width="14.28515625" style="17" customWidth="1"/>
    <col min="5" max="5" width="13.140625" style="17" customWidth="1"/>
    <col min="6" max="6" width="15.28515625" style="17" customWidth="1"/>
    <col min="7" max="7" width="16.5703125" style="17" customWidth="1"/>
    <col min="8" max="249" width="9.140625" style="17" customWidth="1"/>
    <col min="250" max="16384" width="9.140625" style="17"/>
  </cols>
  <sheetData>
    <row r="2" spans="1:7" ht="16.5" customHeight="1" x14ac:dyDescent="0.25">
      <c r="A2" s="6"/>
      <c r="B2" s="72"/>
      <c r="G2" s="29" t="s">
        <v>69</v>
      </c>
    </row>
    <row r="3" spans="1:7" ht="16.5" customHeight="1" x14ac:dyDescent="0.25">
      <c r="A3" s="6"/>
      <c r="B3" s="72"/>
      <c r="G3" s="72" t="s">
        <v>71</v>
      </c>
    </row>
    <row r="4" spans="1:7" ht="16.5" customHeight="1" x14ac:dyDescent="0.25">
      <c r="A4" s="6"/>
      <c r="B4" s="72"/>
    </row>
    <row r="5" spans="1:7" ht="51" customHeight="1" x14ac:dyDescent="0.25">
      <c r="A5" s="80" t="s">
        <v>101</v>
      </c>
      <c r="B5" s="80"/>
      <c r="C5" s="102"/>
      <c r="D5" s="102"/>
      <c r="E5" s="102"/>
      <c r="F5" s="102"/>
      <c r="G5" s="102"/>
    </row>
    <row r="6" spans="1:7" ht="17.25" customHeight="1" x14ac:dyDescent="0.25">
      <c r="A6" s="6"/>
      <c r="G6" s="72" t="s">
        <v>33</v>
      </c>
    </row>
    <row r="7" spans="1:7" ht="120" customHeight="1" x14ac:dyDescent="0.25">
      <c r="A7" s="1" t="s">
        <v>53</v>
      </c>
      <c r="B7" s="1" t="s">
        <v>108</v>
      </c>
      <c r="C7" s="1" t="s">
        <v>54</v>
      </c>
      <c r="D7" s="1" t="s">
        <v>89</v>
      </c>
      <c r="E7" s="1" t="s">
        <v>90</v>
      </c>
      <c r="F7" s="1" t="s">
        <v>55</v>
      </c>
      <c r="G7" s="1" t="s">
        <v>91</v>
      </c>
    </row>
    <row r="8" spans="1:7" hidden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ht="15.75" customHeight="1" x14ac:dyDescent="0.25">
      <c r="A9" s="7" t="s">
        <v>31</v>
      </c>
      <c r="B9" s="8">
        <f>B10</f>
        <v>93</v>
      </c>
      <c r="C9" s="8">
        <f>C10</f>
        <v>93</v>
      </c>
      <c r="D9" s="8">
        <f>D10</f>
        <v>93</v>
      </c>
      <c r="E9" s="8">
        <f t="shared" ref="E9" si="0">E10</f>
        <v>0</v>
      </c>
      <c r="F9" s="26">
        <f t="shared" ref="F9:F10" si="1">E9/C9</f>
        <v>0</v>
      </c>
      <c r="G9" s="26">
        <f>E9/D9</f>
        <v>0</v>
      </c>
    </row>
    <row r="10" spans="1:7" ht="15.75" customHeight="1" x14ac:dyDescent="0.25">
      <c r="A10" s="9" t="s">
        <v>7</v>
      </c>
      <c r="B10" s="10">
        <v>93</v>
      </c>
      <c r="C10" s="10">
        <v>93</v>
      </c>
      <c r="D10" s="10">
        <v>93</v>
      </c>
      <c r="E10" s="10">
        <v>0</v>
      </c>
      <c r="F10" s="27">
        <f t="shared" si="1"/>
        <v>0</v>
      </c>
      <c r="G10" s="27">
        <f>E10/D10</f>
        <v>0</v>
      </c>
    </row>
    <row r="11" spans="1:7" ht="15.75" customHeight="1" x14ac:dyDescent="0.25">
      <c r="A11" s="7" t="s">
        <v>30</v>
      </c>
      <c r="B11" s="8">
        <f>B12</f>
        <v>258</v>
      </c>
      <c r="C11" s="8">
        <f>C12</f>
        <v>258</v>
      </c>
      <c r="D11" s="8">
        <f>D12</f>
        <v>258</v>
      </c>
      <c r="E11" s="8">
        <f t="shared" ref="E11" si="2">E12</f>
        <v>0</v>
      </c>
      <c r="F11" s="26">
        <f t="shared" ref="F11:F74" si="3">E11/C11</f>
        <v>0</v>
      </c>
      <c r="G11" s="26">
        <f t="shared" ref="G11:G74" si="4">E11/D11</f>
        <v>0</v>
      </c>
    </row>
    <row r="12" spans="1:7" ht="15.75" customHeight="1" x14ac:dyDescent="0.25">
      <c r="A12" s="9" t="s">
        <v>7</v>
      </c>
      <c r="B12" s="10">
        <v>258</v>
      </c>
      <c r="C12" s="10">
        <v>258</v>
      </c>
      <c r="D12" s="10">
        <v>258</v>
      </c>
      <c r="E12" s="10">
        <v>0</v>
      </c>
      <c r="F12" s="27">
        <f t="shared" si="3"/>
        <v>0</v>
      </c>
      <c r="G12" s="27">
        <f t="shared" si="4"/>
        <v>0</v>
      </c>
    </row>
    <row r="13" spans="1:7" ht="15.75" customHeight="1" x14ac:dyDescent="0.25">
      <c r="A13" s="7" t="s">
        <v>29</v>
      </c>
      <c r="B13" s="8">
        <f>B14</f>
        <v>170</v>
      </c>
      <c r="C13" s="8">
        <f>C14</f>
        <v>170</v>
      </c>
      <c r="D13" s="8">
        <f>D14</f>
        <v>170</v>
      </c>
      <c r="E13" s="8">
        <f t="shared" ref="E13" si="5">E14</f>
        <v>0</v>
      </c>
      <c r="F13" s="26">
        <f t="shared" si="3"/>
        <v>0</v>
      </c>
      <c r="G13" s="26">
        <f t="shared" si="4"/>
        <v>0</v>
      </c>
    </row>
    <row r="14" spans="1:7" ht="15.75" customHeight="1" x14ac:dyDescent="0.25">
      <c r="A14" s="9" t="s">
        <v>7</v>
      </c>
      <c r="B14" s="10">
        <v>170</v>
      </c>
      <c r="C14" s="10">
        <v>170</v>
      </c>
      <c r="D14" s="10">
        <v>170</v>
      </c>
      <c r="E14" s="10">
        <v>0</v>
      </c>
      <c r="F14" s="27">
        <f t="shared" si="3"/>
        <v>0</v>
      </c>
      <c r="G14" s="27">
        <f t="shared" si="4"/>
        <v>0</v>
      </c>
    </row>
    <row r="15" spans="1:7" ht="15.75" customHeight="1" x14ac:dyDescent="0.25">
      <c r="A15" s="7" t="s">
        <v>43</v>
      </c>
      <c r="B15" s="8">
        <f>B16</f>
        <v>116</v>
      </c>
      <c r="C15" s="8">
        <f>C16</f>
        <v>116</v>
      </c>
      <c r="D15" s="8">
        <f>D16</f>
        <v>116</v>
      </c>
      <c r="E15" s="8">
        <f t="shared" ref="E15" si="6">E16</f>
        <v>0</v>
      </c>
      <c r="F15" s="26">
        <f t="shared" si="3"/>
        <v>0</v>
      </c>
      <c r="G15" s="26">
        <f t="shared" si="4"/>
        <v>0</v>
      </c>
    </row>
    <row r="16" spans="1:7" ht="15.75" customHeight="1" x14ac:dyDescent="0.25">
      <c r="A16" s="9" t="s">
        <v>7</v>
      </c>
      <c r="B16" s="10">
        <v>116</v>
      </c>
      <c r="C16" s="10">
        <v>116</v>
      </c>
      <c r="D16" s="10">
        <v>116</v>
      </c>
      <c r="E16" s="10">
        <v>0</v>
      </c>
      <c r="F16" s="27">
        <f t="shared" si="3"/>
        <v>0</v>
      </c>
      <c r="G16" s="27">
        <f t="shared" si="4"/>
        <v>0</v>
      </c>
    </row>
    <row r="17" spans="1:7" ht="15.75" customHeight="1" x14ac:dyDescent="0.25">
      <c r="A17" s="7" t="s">
        <v>28</v>
      </c>
      <c r="B17" s="8">
        <f>B18</f>
        <v>110</v>
      </c>
      <c r="C17" s="8">
        <f>C18</f>
        <v>110</v>
      </c>
      <c r="D17" s="8">
        <f>D18</f>
        <v>110</v>
      </c>
      <c r="E17" s="8">
        <f t="shared" ref="E17" si="7">E18</f>
        <v>0</v>
      </c>
      <c r="F17" s="26">
        <f t="shared" si="3"/>
        <v>0</v>
      </c>
      <c r="G17" s="26">
        <f t="shared" si="4"/>
        <v>0</v>
      </c>
    </row>
    <row r="18" spans="1:7" ht="15.75" customHeight="1" x14ac:dyDescent="0.25">
      <c r="A18" s="9" t="s">
        <v>7</v>
      </c>
      <c r="B18" s="10">
        <v>110</v>
      </c>
      <c r="C18" s="10">
        <v>110</v>
      </c>
      <c r="D18" s="10">
        <v>110</v>
      </c>
      <c r="E18" s="10">
        <v>0</v>
      </c>
      <c r="F18" s="27">
        <f t="shared" si="3"/>
        <v>0</v>
      </c>
      <c r="G18" s="27">
        <f t="shared" si="4"/>
        <v>0</v>
      </c>
    </row>
    <row r="19" spans="1:7" ht="15.75" customHeight="1" x14ac:dyDescent="0.25">
      <c r="A19" s="7" t="s">
        <v>27</v>
      </c>
      <c r="B19" s="8">
        <f>B20</f>
        <v>97</v>
      </c>
      <c r="C19" s="8">
        <f>C20</f>
        <v>97</v>
      </c>
      <c r="D19" s="8">
        <f>D20</f>
        <v>97</v>
      </c>
      <c r="E19" s="8">
        <f t="shared" ref="E19" si="8">E20</f>
        <v>0</v>
      </c>
      <c r="F19" s="26">
        <f t="shared" si="3"/>
        <v>0</v>
      </c>
      <c r="G19" s="26">
        <f t="shared" si="4"/>
        <v>0</v>
      </c>
    </row>
    <row r="20" spans="1:7" ht="15.75" customHeight="1" x14ac:dyDescent="0.25">
      <c r="A20" s="9" t="s">
        <v>7</v>
      </c>
      <c r="B20" s="10">
        <v>97</v>
      </c>
      <c r="C20" s="10">
        <v>97</v>
      </c>
      <c r="D20" s="10">
        <v>97</v>
      </c>
      <c r="E20" s="10">
        <v>0</v>
      </c>
      <c r="F20" s="27">
        <f t="shared" si="3"/>
        <v>0</v>
      </c>
      <c r="G20" s="27">
        <f t="shared" si="4"/>
        <v>0</v>
      </c>
    </row>
    <row r="21" spans="1:7" ht="15.75" customHeight="1" x14ac:dyDescent="0.25">
      <c r="A21" s="7" t="s">
        <v>26</v>
      </c>
      <c r="B21" s="8">
        <f>B22</f>
        <v>325</v>
      </c>
      <c r="C21" s="8">
        <f>C22</f>
        <v>325</v>
      </c>
      <c r="D21" s="8">
        <f>D22</f>
        <v>325</v>
      </c>
      <c r="E21" s="8">
        <f t="shared" ref="E21" si="9">E22</f>
        <v>0</v>
      </c>
      <c r="F21" s="26">
        <f t="shared" si="3"/>
        <v>0</v>
      </c>
      <c r="G21" s="26">
        <f t="shared" si="4"/>
        <v>0</v>
      </c>
    </row>
    <row r="22" spans="1:7" ht="15.75" customHeight="1" x14ac:dyDescent="0.25">
      <c r="A22" s="9" t="s">
        <v>7</v>
      </c>
      <c r="B22" s="10">
        <v>325</v>
      </c>
      <c r="C22" s="10">
        <v>325</v>
      </c>
      <c r="D22" s="10">
        <v>325</v>
      </c>
      <c r="E22" s="10">
        <v>0</v>
      </c>
      <c r="F22" s="27">
        <f t="shared" si="3"/>
        <v>0</v>
      </c>
      <c r="G22" s="27">
        <f t="shared" si="4"/>
        <v>0</v>
      </c>
    </row>
    <row r="23" spans="1:7" ht="15.75" customHeight="1" x14ac:dyDescent="0.25">
      <c r="A23" s="7" t="s">
        <v>25</v>
      </c>
      <c r="B23" s="8">
        <f>B24</f>
        <v>242</v>
      </c>
      <c r="C23" s="8">
        <f>C24</f>
        <v>242</v>
      </c>
      <c r="D23" s="8">
        <f>D24</f>
        <v>242</v>
      </c>
      <c r="E23" s="8">
        <f t="shared" ref="E23" si="10">E24</f>
        <v>0</v>
      </c>
      <c r="F23" s="26">
        <f t="shared" si="3"/>
        <v>0</v>
      </c>
      <c r="G23" s="26">
        <f t="shared" si="4"/>
        <v>0</v>
      </c>
    </row>
    <row r="24" spans="1:7" ht="15.75" customHeight="1" x14ac:dyDescent="0.25">
      <c r="A24" s="9" t="s">
        <v>7</v>
      </c>
      <c r="B24" s="10">
        <v>242</v>
      </c>
      <c r="C24" s="10">
        <v>242</v>
      </c>
      <c r="D24" s="10">
        <v>242</v>
      </c>
      <c r="E24" s="10">
        <v>0</v>
      </c>
      <c r="F24" s="27">
        <f t="shared" si="3"/>
        <v>0</v>
      </c>
      <c r="G24" s="27">
        <f t="shared" si="4"/>
        <v>0</v>
      </c>
    </row>
    <row r="25" spans="1:7" ht="15.75" customHeight="1" x14ac:dyDescent="0.25">
      <c r="A25" s="7" t="s">
        <v>24</v>
      </c>
      <c r="B25" s="8">
        <f>B26</f>
        <v>117</v>
      </c>
      <c r="C25" s="8">
        <f>C26</f>
        <v>117</v>
      </c>
      <c r="D25" s="8">
        <f>D26</f>
        <v>117</v>
      </c>
      <c r="E25" s="8">
        <f t="shared" ref="E25" si="11">E26</f>
        <v>0</v>
      </c>
      <c r="F25" s="26">
        <f t="shared" si="3"/>
        <v>0</v>
      </c>
      <c r="G25" s="26">
        <f t="shared" si="4"/>
        <v>0</v>
      </c>
    </row>
    <row r="26" spans="1:7" ht="15.75" customHeight="1" x14ac:dyDescent="0.25">
      <c r="A26" s="9" t="s">
        <v>7</v>
      </c>
      <c r="B26" s="10">
        <v>117</v>
      </c>
      <c r="C26" s="10">
        <v>117</v>
      </c>
      <c r="D26" s="10">
        <v>117</v>
      </c>
      <c r="E26" s="10">
        <v>0</v>
      </c>
      <c r="F26" s="27">
        <f t="shared" si="3"/>
        <v>0</v>
      </c>
      <c r="G26" s="27">
        <f t="shared" si="4"/>
        <v>0</v>
      </c>
    </row>
    <row r="27" spans="1:7" ht="15.75" customHeight="1" x14ac:dyDescent="0.25">
      <c r="A27" s="7" t="s">
        <v>23</v>
      </c>
      <c r="B27" s="8">
        <f>B28</f>
        <v>131</v>
      </c>
      <c r="C27" s="8">
        <f>C28</f>
        <v>131</v>
      </c>
      <c r="D27" s="8">
        <f>D28</f>
        <v>131</v>
      </c>
      <c r="E27" s="8">
        <f t="shared" ref="E27" si="12">E28</f>
        <v>0</v>
      </c>
      <c r="F27" s="26">
        <f t="shared" si="3"/>
        <v>0</v>
      </c>
      <c r="G27" s="26">
        <f t="shared" si="4"/>
        <v>0</v>
      </c>
    </row>
    <row r="28" spans="1:7" ht="15.75" customHeight="1" x14ac:dyDescent="0.25">
      <c r="A28" s="9" t="s">
        <v>7</v>
      </c>
      <c r="B28" s="10">
        <v>131</v>
      </c>
      <c r="C28" s="10">
        <v>131</v>
      </c>
      <c r="D28" s="10">
        <v>131</v>
      </c>
      <c r="E28" s="10">
        <v>0</v>
      </c>
      <c r="F28" s="27">
        <f t="shared" si="3"/>
        <v>0</v>
      </c>
      <c r="G28" s="27">
        <f t="shared" si="4"/>
        <v>0</v>
      </c>
    </row>
    <row r="29" spans="1:7" ht="15.75" customHeight="1" x14ac:dyDescent="0.25">
      <c r="A29" s="7" t="s">
        <v>22</v>
      </c>
      <c r="B29" s="8">
        <f>B30</f>
        <v>224</v>
      </c>
      <c r="C29" s="8">
        <f>C30</f>
        <v>224</v>
      </c>
      <c r="D29" s="8">
        <f>D30</f>
        <v>224</v>
      </c>
      <c r="E29" s="8">
        <f t="shared" ref="E29" si="13">E30</f>
        <v>0</v>
      </c>
      <c r="F29" s="26">
        <f t="shared" si="3"/>
        <v>0</v>
      </c>
      <c r="G29" s="26">
        <f t="shared" si="4"/>
        <v>0</v>
      </c>
    </row>
    <row r="30" spans="1:7" ht="15.75" customHeight="1" x14ac:dyDescent="0.25">
      <c r="A30" s="9" t="s">
        <v>7</v>
      </c>
      <c r="B30" s="10">
        <v>224</v>
      </c>
      <c r="C30" s="10">
        <v>224</v>
      </c>
      <c r="D30" s="10">
        <v>224</v>
      </c>
      <c r="E30" s="10">
        <v>0</v>
      </c>
      <c r="F30" s="27">
        <f t="shared" si="3"/>
        <v>0</v>
      </c>
      <c r="G30" s="27">
        <f t="shared" si="4"/>
        <v>0</v>
      </c>
    </row>
    <row r="31" spans="1:7" ht="15.75" customHeight="1" x14ac:dyDescent="0.25">
      <c r="A31" s="7" t="s">
        <v>42</v>
      </c>
      <c r="B31" s="8">
        <f>B32</f>
        <v>80</v>
      </c>
      <c r="C31" s="8">
        <f>C32</f>
        <v>80</v>
      </c>
      <c r="D31" s="8">
        <f>D32</f>
        <v>80</v>
      </c>
      <c r="E31" s="8">
        <f t="shared" ref="E31" si="14">E32</f>
        <v>0</v>
      </c>
      <c r="F31" s="26">
        <f t="shared" si="3"/>
        <v>0</v>
      </c>
      <c r="G31" s="26">
        <f t="shared" si="4"/>
        <v>0</v>
      </c>
    </row>
    <row r="32" spans="1:7" ht="15.75" customHeight="1" x14ac:dyDescent="0.25">
      <c r="A32" s="9" t="s">
        <v>7</v>
      </c>
      <c r="B32" s="10">
        <v>80</v>
      </c>
      <c r="C32" s="10">
        <v>80</v>
      </c>
      <c r="D32" s="10">
        <v>80</v>
      </c>
      <c r="E32" s="10">
        <v>0</v>
      </c>
      <c r="F32" s="27">
        <f t="shared" si="3"/>
        <v>0</v>
      </c>
      <c r="G32" s="27">
        <f t="shared" si="4"/>
        <v>0</v>
      </c>
    </row>
    <row r="33" spans="1:7" ht="15.75" customHeight="1" x14ac:dyDescent="0.25">
      <c r="A33" s="7" t="s">
        <v>21</v>
      </c>
      <c r="B33" s="8">
        <f>B34</f>
        <v>190</v>
      </c>
      <c r="C33" s="8">
        <f>C34</f>
        <v>190</v>
      </c>
      <c r="D33" s="8">
        <f>D34</f>
        <v>190</v>
      </c>
      <c r="E33" s="8">
        <f t="shared" ref="E33" si="15">E34</f>
        <v>0</v>
      </c>
      <c r="F33" s="26">
        <f t="shared" si="3"/>
        <v>0</v>
      </c>
      <c r="G33" s="26">
        <f t="shared" si="4"/>
        <v>0</v>
      </c>
    </row>
    <row r="34" spans="1:7" ht="15.75" customHeight="1" x14ac:dyDescent="0.25">
      <c r="A34" s="9" t="s">
        <v>7</v>
      </c>
      <c r="B34" s="10">
        <v>190</v>
      </c>
      <c r="C34" s="10">
        <v>190</v>
      </c>
      <c r="D34" s="10">
        <v>190</v>
      </c>
      <c r="E34" s="10">
        <v>0</v>
      </c>
      <c r="F34" s="27">
        <f t="shared" si="3"/>
        <v>0</v>
      </c>
      <c r="G34" s="27">
        <f t="shared" si="4"/>
        <v>0</v>
      </c>
    </row>
    <row r="35" spans="1:7" ht="15.75" customHeight="1" x14ac:dyDescent="0.25">
      <c r="A35" s="7" t="s">
        <v>20</v>
      </c>
      <c r="B35" s="8">
        <f>B36</f>
        <v>347</v>
      </c>
      <c r="C35" s="8">
        <f>C36</f>
        <v>347</v>
      </c>
      <c r="D35" s="8">
        <f>D36</f>
        <v>347</v>
      </c>
      <c r="E35" s="8">
        <f t="shared" ref="E35" si="16">E36</f>
        <v>0</v>
      </c>
      <c r="F35" s="26">
        <f t="shared" si="3"/>
        <v>0</v>
      </c>
      <c r="G35" s="26">
        <f t="shared" si="4"/>
        <v>0</v>
      </c>
    </row>
    <row r="36" spans="1:7" ht="15.75" customHeight="1" x14ac:dyDescent="0.25">
      <c r="A36" s="9" t="s">
        <v>7</v>
      </c>
      <c r="B36" s="10">
        <v>347</v>
      </c>
      <c r="C36" s="10">
        <v>347</v>
      </c>
      <c r="D36" s="10">
        <v>347</v>
      </c>
      <c r="E36" s="10">
        <v>0</v>
      </c>
      <c r="F36" s="27">
        <f t="shared" si="3"/>
        <v>0</v>
      </c>
      <c r="G36" s="27">
        <f t="shared" si="4"/>
        <v>0</v>
      </c>
    </row>
    <row r="37" spans="1:7" ht="15.75" customHeight="1" x14ac:dyDescent="0.25">
      <c r="A37" s="7" t="s">
        <v>19</v>
      </c>
      <c r="B37" s="8">
        <f>B38</f>
        <v>195</v>
      </c>
      <c r="C37" s="8">
        <f>C38</f>
        <v>195</v>
      </c>
      <c r="D37" s="8">
        <f>D38</f>
        <v>195</v>
      </c>
      <c r="E37" s="8">
        <f t="shared" ref="E37" si="17">E38</f>
        <v>0</v>
      </c>
      <c r="F37" s="26">
        <f t="shared" si="3"/>
        <v>0</v>
      </c>
      <c r="G37" s="26">
        <f t="shared" si="4"/>
        <v>0</v>
      </c>
    </row>
    <row r="38" spans="1:7" ht="15.75" customHeight="1" x14ac:dyDescent="0.25">
      <c r="A38" s="9" t="s">
        <v>7</v>
      </c>
      <c r="B38" s="10">
        <v>195</v>
      </c>
      <c r="C38" s="10">
        <v>195</v>
      </c>
      <c r="D38" s="10">
        <v>195</v>
      </c>
      <c r="E38" s="10">
        <v>0</v>
      </c>
      <c r="F38" s="27">
        <f t="shared" si="3"/>
        <v>0</v>
      </c>
      <c r="G38" s="27">
        <f t="shared" si="4"/>
        <v>0</v>
      </c>
    </row>
    <row r="39" spans="1:7" ht="15.75" customHeight="1" x14ac:dyDescent="0.25">
      <c r="A39" s="7" t="s">
        <v>18</v>
      </c>
      <c r="B39" s="8">
        <f>B40</f>
        <v>86</v>
      </c>
      <c r="C39" s="8">
        <f>C40</f>
        <v>86</v>
      </c>
      <c r="D39" s="8">
        <f>D40</f>
        <v>86</v>
      </c>
      <c r="E39" s="8">
        <f t="shared" ref="E39" si="18">E40</f>
        <v>0</v>
      </c>
      <c r="F39" s="26">
        <f t="shared" si="3"/>
        <v>0</v>
      </c>
      <c r="G39" s="26">
        <f t="shared" si="4"/>
        <v>0</v>
      </c>
    </row>
    <row r="40" spans="1:7" ht="15.75" customHeight="1" x14ac:dyDescent="0.25">
      <c r="A40" s="9" t="s">
        <v>7</v>
      </c>
      <c r="B40" s="10">
        <v>86</v>
      </c>
      <c r="C40" s="10">
        <v>86</v>
      </c>
      <c r="D40" s="10">
        <v>86</v>
      </c>
      <c r="E40" s="10">
        <v>0</v>
      </c>
      <c r="F40" s="27">
        <f t="shared" si="3"/>
        <v>0</v>
      </c>
      <c r="G40" s="27">
        <f t="shared" si="4"/>
        <v>0</v>
      </c>
    </row>
    <row r="41" spans="1:7" ht="15.75" customHeight="1" x14ac:dyDescent="0.25">
      <c r="A41" s="7" t="s">
        <v>17</v>
      </c>
      <c r="B41" s="8">
        <f>B42</f>
        <v>130</v>
      </c>
      <c r="C41" s="8">
        <f>C42</f>
        <v>130</v>
      </c>
      <c r="D41" s="8">
        <f>D42</f>
        <v>130</v>
      </c>
      <c r="E41" s="8">
        <f t="shared" ref="E41" si="19">E42</f>
        <v>0</v>
      </c>
      <c r="F41" s="26">
        <f t="shared" si="3"/>
        <v>0</v>
      </c>
      <c r="G41" s="26">
        <f t="shared" si="4"/>
        <v>0</v>
      </c>
    </row>
    <row r="42" spans="1:7" ht="15.75" customHeight="1" x14ac:dyDescent="0.25">
      <c r="A42" s="9" t="s">
        <v>7</v>
      </c>
      <c r="B42" s="10">
        <v>130</v>
      </c>
      <c r="C42" s="10">
        <v>130</v>
      </c>
      <c r="D42" s="10">
        <v>130</v>
      </c>
      <c r="E42" s="10">
        <v>0</v>
      </c>
      <c r="F42" s="27">
        <f t="shared" si="3"/>
        <v>0</v>
      </c>
      <c r="G42" s="27">
        <f t="shared" si="4"/>
        <v>0</v>
      </c>
    </row>
    <row r="43" spans="1:7" ht="15.75" customHeight="1" x14ac:dyDescent="0.25">
      <c r="A43" s="7" t="s">
        <v>16</v>
      </c>
      <c r="B43" s="8">
        <f>B44</f>
        <v>199</v>
      </c>
      <c r="C43" s="8">
        <f>C44</f>
        <v>199</v>
      </c>
      <c r="D43" s="8">
        <f>D44</f>
        <v>199</v>
      </c>
      <c r="E43" s="8">
        <f t="shared" ref="E43" si="20">E44</f>
        <v>0</v>
      </c>
      <c r="F43" s="26">
        <f t="shared" si="3"/>
        <v>0</v>
      </c>
      <c r="G43" s="26">
        <f t="shared" si="4"/>
        <v>0</v>
      </c>
    </row>
    <row r="44" spans="1:7" ht="15.75" customHeight="1" x14ac:dyDescent="0.25">
      <c r="A44" s="9" t="s">
        <v>7</v>
      </c>
      <c r="B44" s="10">
        <v>199</v>
      </c>
      <c r="C44" s="10">
        <v>199</v>
      </c>
      <c r="D44" s="10">
        <v>199</v>
      </c>
      <c r="E44" s="10">
        <v>0</v>
      </c>
      <c r="F44" s="27">
        <f t="shared" si="3"/>
        <v>0</v>
      </c>
      <c r="G44" s="27">
        <f t="shared" si="4"/>
        <v>0</v>
      </c>
    </row>
    <row r="45" spans="1:7" ht="15.75" customHeight="1" x14ac:dyDescent="0.25">
      <c r="A45" s="7" t="s">
        <v>15</v>
      </c>
      <c r="B45" s="8">
        <f>B46</f>
        <v>478</v>
      </c>
      <c r="C45" s="8">
        <f>C46</f>
        <v>478</v>
      </c>
      <c r="D45" s="8">
        <f>D46</f>
        <v>478</v>
      </c>
      <c r="E45" s="8">
        <f t="shared" ref="E45" si="21">E46</f>
        <v>0</v>
      </c>
      <c r="F45" s="26">
        <f t="shared" si="3"/>
        <v>0</v>
      </c>
      <c r="G45" s="26">
        <f t="shared" si="4"/>
        <v>0</v>
      </c>
    </row>
    <row r="46" spans="1:7" ht="15.75" customHeight="1" x14ac:dyDescent="0.25">
      <c r="A46" s="9" t="s">
        <v>7</v>
      </c>
      <c r="B46" s="10">
        <v>478</v>
      </c>
      <c r="C46" s="10">
        <v>478</v>
      </c>
      <c r="D46" s="10">
        <v>478</v>
      </c>
      <c r="E46" s="10">
        <v>0</v>
      </c>
      <c r="F46" s="27">
        <f t="shared" si="3"/>
        <v>0</v>
      </c>
      <c r="G46" s="27">
        <f t="shared" si="4"/>
        <v>0</v>
      </c>
    </row>
    <row r="47" spans="1:7" ht="15.75" customHeight="1" x14ac:dyDescent="0.25">
      <c r="A47" s="7" t="s">
        <v>14</v>
      </c>
      <c r="B47" s="8">
        <f>B48</f>
        <v>186</v>
      </c>
      <c r="C47" s="8">
        <f>C48</f>
        <v>186</v>
      </c>
      <c r="D47" s="8">
        <f>D48</f>
        <v>186</v>
      </c>
      <c r="E47" s="8">
        <f t="shared" ref="E47" si="22">E48</f>
        <v>0</v>
      </c>
      <c r="F47" s="26">
        <f t="shared" si="3"/>
        <v>0</v>
      </c>
      <c r="G47" s="26">
        <f t="shared" si="4"/>
        <v>0</v>
      </c>
    </row>
    <row r="48" spans="1:7" ht="15.75" customHeight="1" x14ac:dyDescent="0.25">
      <c r="A48" s="9" t="s">
        <v>7</v>
      </c>
      <c r="B48" s="10">
        <v>186</v>
      </c>
      <c r="C48" s="10">
        <v>186</v>
      </c>
      <c r="D48" s="10">
        <v>186</v>
      </c>
      <c r="E48" s="10">
        <v>0</v>
      </c>
      <c r="F48" s="27">
        <f t="shared" si="3"/>
        <v>0</v>
      </c>
      <c r="G48" s="27">
        <f t="shared" si="4"/>
        <v>0</v>
      </c>
    </row>
    <row r="49" spans="1:7" ht="15.75" customHeight="1" x14ac:dyDescent="0.25">
      <c r="A49" s="7" t="s">
        <v>41</v>
      </c>
      <c r="B49" s="8">
        <f>B50</f>
        <v>57</v>
      </c>
      <c r="C49" s="8">
        <f>C50</f>
        <v>57</v>
      </c>
      <c r="D49" s="8">
        <f>D50</f>
        <v>57</v>
      </c>
      <c r="E49" s="8">
        <f t="shared" ref="E49" si="23">E50</f>
        <v>0</v>
      </c>
      <c r="F49" s="26">
        <f t="shared" si="3"/>
        <v>0</v>
      </c>
      <c r="G49" s="26">
        <f t="shared" si="4"/>
        <v>0</v>
      </c>
    </row>
    <row r="50" spans="1:7" ht="15.75" customHeight="1" x14ac:dyDescent="0.25">
      <c r="A50" s="9" t="s">
        <v>7</v>
      </c>
      <c r="B50" s="10">
        <v>57</v>
      </c>
      <c r="C50" s="10">
        <v>57</v>
      </c>
      <c r="D50" s="10">
        <v>57</v>
      </c>
      <c r="E50" s="10">
        <v>0</v>
      </c>
      <c r="F50" s="27">
        <f t="shared" si="3"/>
        <v>0</v>
      </c>
      <c r="G50" s="27">
        <f t="shared" si="4"/>
        <v>0</v>
      </c>
    </row>
    <row r="51" spans="1:7" ht="15.75" customHeight="1" x14ac:dyDescent="0.25">
      <c r="A51" s="7" t="s">
        <v>13</v>
      </c>
      <c r="B51" s="8">
        <f>B52</f>
        <v>179</v>
      </c>
      <c r="C51" s="8">
        <f>C52</f>
        <v>179</v>
      </c>
      <c r="D51" s="8">
        <f>D52</f>
        <v>179</v>
      </c>
      <c r="E51" s="8">
        <f t="shared" ref="E51" si="24">E52</f>
        <v>0</v>
      </c>
      <c r="F51" s="26">
        <f t="shared" si="3"/>
        <v>0</v>
      </c>
      <c r="G51" s="26">
        <f t="shared" si="4"/>
        <v>0</v>
      </c>
    </row>
    <row r="52" spans="1:7" ht="15.75" customHeight="1" x14ac:dyDescent="0.25">
      <c r="A52" s="9" t="s">
        <v>7</v>
      </c>
      <c r="B52" s="10">
        <v>179</v>
      </c>
      <c r="C52" s="10">
        <v>179</v>
      </c>
      <c r="D52" s="10">
        <v>179</v>
      </c>
      <c r="E52" s="10">
        <v>0</v>
      </c>
      <c r="F52" s="27">
        <f t="shared" si="3"/>
        <v>0</v>
      </c>
      <c r="G52" s="27">
        <f t="shared" si="4"/>
        <v>0</v>
      </c>
    </row>
    <row r="53" spans="1:7" ht="15.75" customHeight="1" x14ac:dyDescent="0.25">
      <c r="A53" s="7" t="s">
        <v>12</v>
      </c>
      <c r="B53" s="8">
        <f>B54</f>
        <v>231</v>
      </c>
      <c r="C53" s="8">
        <f>C54</f>
        <v>231</v>
      </c>
      <c r="D53" s="8">
        <f>D54</f>
        <v>231</v>
      </c>
      <c r="E53" s="8">
        <f t="shared" ref="E53" si="25">E54</f>
        <v>0</v>
      </c>
      <c r="F53" s="26">
        <f t="shared" si="3"/>
        <v>0</v>
      </c>
      <c r="G53" s="26">
        <f t="shared" si="4"/>
        <v>0</v>
      </c>
    </row>
    <row r="54" spans="1:7" ht="15.75" customHeight="1" x14ac:dyDescent="0.25">
      <c r="A54" s="9" t="s">
        <v>7</v>
      </c>
      <c r="B54" s="10">
        <v>231</v>
      </c>
      <c r="C54" s="10">
        <v>231</v>
      </c>
      <c r="D54" s="10">
        <v>231</v>
      </c>
      <c r="E54" s="10">
        <v>0</v>
      </c>
      <c r="F54" s="27">
        <f t="shared" si="3"/>
        <v>0</v>
      </c>
      <c r="G54" s="27">
        <f t="shared" si="4"/>
        <v>0</v>
      </c>
    </row>
    <row r="55" spans="1:7" ht="15.75" customHeight="1" x14ac:dyDescent="0.25">
      <c r="A55" s="7" t="s">
        <v>11</v>
      </c>
      <c r="B55" s="8">
        <f>B56</f>
        <v>316</v>
      </c>
      <c r="C55" s="8">
        <f>C56</f>
        <v>316</v>
      </c>
      <c r="D55" s="8">
        <f>D56</f>
        <v>316</v>
      </c>
      <c r="E55" s="8">
        <f t="shared" ref="E55" si="26">E56</f>
        <v>0</v>
      </c>
      <c r="F55" s="26">
        <f t="shared" si="3"/>
        <v>0</v>
      </c>
      <c r="G55" s="26">
        <f t="shared" si="4"/>
        <v>0</v>
      </c>
    </row>
    <row r="56" spans="1:7" ht="15.75" customHeight="1" x14ac:dyDescent="0.25">
      <c r="A56" s="9" t="s">
        <v>7</v>
      </c>
      <c r="B56" s="10">
        <v>316</v>
      </c>
      <c r="C56" s="10">
        <v>316</v>
      </c>
      <c r="D56" s="10">
        <v>316</v>
      </c>
      <c r="E56" s="10">
        <v>0</v>
      </c>
      <c r="F56" s="27">
        <f t="shared" si="3"/>
        <v>0</v>
      </c>
      <c r="G56" s="27">
        <f t="shared" si="4"/>
        <v>0</v>
      </c>
    </row>
    <row r="57" spans="1:7" ht="15.75" customHeight="1" x14ac:dyDescent="0.25">
      <c r="A57" s="7" t="s">
        <v>10</v>
      </c>
      <c r="B57" s="8">
        <f>B58</f>
        <v>93</v>
      </c>
      <c r="C57" s="8">
        <f>C58</f>
        <v>93</v>
      </c>
      <c r="D57" s="8">
        <f>D58</f>
        <v>93</v>
      </c>
      <c r="E57" s="8">
        <f t="shared" ref="E57" si="27">E58</f>
        <v>0</v>
      </c>
      <c r="F57" s="26">
        <f t="shared" si="3"/>
        <v>0</v>
      </c>
      <c r="G57" s="26">
        <f t="shared" si="4"/>
        <v>0</v>
      </c>
    </row>
    <row r="58" spans="1:7" ht="15.75" customHeight="1" x14ac:dyDescent="0.25">
      <c r="A58" s="9" t="s">
        <v>7</v>
      </c>
      <c r="B58" s="10">
        <v>93</v>
      </c>
      <c r="C58" s="10">
        <v>93</v>
      </c>
      <c r="D58" s="10">
        <v>93</v>
      </c>
      <c r="E58" s="10">
        <v>0</v>
      </c>
      <c r="F58" s="27">
        <f t="shared" si="3"/>
        <v>0</v>
      </c>
      <c r="G58" s="27">
        <f t="shared" si="4"/>
        <v>0</v>
      </c>
    </row>
    <row r="59" spans="1:7" ht="15.75" customHeight="1" x14ac:dyDescent="0.25">
      <c r="A59" s="7" t="s">
        <v>40</v>
      </c>
      <c r="B59" s="8">
        <f>B60</f>
        <v>74</v>
      </c>
      <c r="C59" s="8">
        <f>C60</f>
        <v>74</v>
      </c>
      <c r="D59" s="8">
        <f>D60</f>
        <v>74</v>
      </c>
      <c r="E59" s="8">
        <f t="shared" ref="E59" si="28">E60</f>
        <v>0</v>
      </c>
      <c r="F59" s="26">
        <f t="shared" si="3"/>
        <v>0</v>
      </c>
      <c r="G59" s="26">
        <f t="shared" si="4"/>
        <v>0</v>
      </c>
    </row>
    <row r="60" spans="1:7" ht="15.75" customHeight="1" x14ac:dyDescent="0.25">
      <c r="A60" s="9" t="s">
        <v>7</v>
      </c>
      <c r="B60" s="10">
        <v>74</v>
      </c>
      <c r="C60" s="10">
        <v>74</v>
      </c>
      <c r="D60" s="10">
        <v>74</v>
      </c>
      <c r="E60" s="10">
        <v>0</v>
      </c>
      <c r="F60" s="27">
        <f t="shared" si="3"/>
        <v>0</v>
      </c>
      <c r="G60" s="27">
        <f t="shared" si="4"/>
        <v>0</v>
      </c>
    </row>
    <row r="61" spans="1:7" ht="15.75" customHeight="1" x14ac:dyDescent="0.25">
      <c r="A61" s="7" t="s">
        <v>39</v>
      </c>
      <c r="B61" s="8">
        <f>B62</f>
        <v>164</v>
      </c>
      <c r="C61" s="8">
        <f>C62</f>
        <v>164</v>
      </c>
      <c r="D61" s="8">
        <f>D62</f>
        <v>164</v>
      </c>
      <c r="E61" s="8">
        <f t="shared" ref="E61" si="29">E62</f>
        <v>0</v>
      </c>
      <c r="F61" s="26">
        <f t="shared" si="3"/>
        <v>0</v>
      </c>
      <c r="G61" s="26">
        <f t="shared" si="4"/>
        <v>0</v>
      </c>
    </row>
    <row r="62" spans="1:7" ht="15.75" customHeight="1" x14ac:dyDescent="0.25">
      <c r="A62" s="9" t="s">
        <v>7</v>
      </c>
      <c r="B62" s="10">
        <v>164</v>
      </c>
      <c r="C62" s="10">
        <v>164</v>
      </c>
      <c r="D62" s="10">
        <v>164</v>
      </c>
      <c r="E62" s="10">
        <v>0</v>
      </c>
      <c r="F62" s="27">
        <f t="shared" si="3"/>
        <v>0</v>
      </c>
      <c r="G62" s="27">
        <f t="shared" si="4"/>
        <v>0</v>
      </c>
    </row>
    <row r="63" spans="1:7" ht="15.75" customHeight="1" x14ac:dyDescent="0.25">
      <c r="A63" s="7" t="s">
        <v>9</v>
      </c>
      <c r="B63" s="8">
        <f>B64</f>
        <v>260</v>
      </c>
      <c r="C63" s="8">
        <f>C64</f>
        <v>260</v>
      </c>
      <c r="D63" s="8">
        <f>D64</f>
        <v>260</v>
      </c>
      <c r="E63" s="8">
        <f t="shared" ref="E63" si="30">E64</f>
        <v>0</v>
      </c>
      <c r="F63" s="26">
        <f t="shared" si="3"/>
        <v>0</v>
      </c>
      <c r="G63" s="26">
        <f t="shared" si="4"/>
        <v>0</v>
      </c>
    </row>
    <row r="64" spans="1:7" ht="15.75" customHeight="1" x14ac:dyDescent="0.25">
      <c r="A64" s="9" t="s">
        <v>7</v>
      </c>
      <c r="B64" s="10">
        <v>260</v>
      </c>
      <c r="C64" s="10">
        <v>260</v>
      </c>
      <c r="D64" s="10">
        <v>260</v>
      </c>
      <c r="E64" s="10">
        <v>0</v>
      </c>
      <c r="F64" s="27">
        <f t="shared" si="3"/>
        <v>0</v>
      </c>
      <c r="G64" s="27">
        <f t="shared" si="4"/>
        <v>0</v>
      </c>
    </row>
    <row r="65" spans="1:7" ht="15.75" customHeight="1" x14ac:dyDescent="0.25">
      <c r="A65" s="7" t="s">
        <v>38</v>
      </c>
      <c r="B65" s="8">
        <f>B66</f>
        <v>109</v>
      </c>
      <c r="C65" s="8">
        <f>C66</f>
        <v>109</v>
      </c>
      <c r="D65" s="8">
        <f>D66</f>
        <v>109</v>
      </c>
      <c r="E65" s="8">
        <f t="shared" ref="E65" si="31">E66</f>
        <v>0</v>
      </c>
      <c r="F65" s="26">
        <f t="shared" si="3"/>
        <v>0</v>
      </c>
      <c r="G65" s="26">
        <f t="shared" si="4"/>
        <v>0</v>
      </c>
    </row>
    <row r="66" spans="1:7" ht="15.75" customHeight="1" x14ac:dyDescent="0.25">
      <c r="A66" s="9" t="s">
        <v>7</v>
      </c>
      <c r="B66" s="10">
        <v>109</v>
      </c>
      <c r="C66" s="10">
        <v>109</v>
      </c>
      <c r="D66" s="10">
        <v>109</v>
      </c>
      <c r="E66" s="10">
        <v>0</v>
      </c>
      <c r="F66" s="27">
        <f t="shared" si="3"/>
        <v>0</v>
      </c>
      <c r="G66" s="27">
        <f t="shared" si="4"/>
        <v>0</v>
      </c>
    </row>
    <row r="67" spans="1:7" ht="15.75" customHeight="1" x14ac:dyDescent="0.25">
      <c r="A67" s="7" t="s">
        <v>8</v>
      </c>
      <c r="B67" s="8">
        <f>B68</f>
        <v>140</v>
      </c>
      <c r="C67" s="8">
        <f>C68</f>
        <v>140</v>
      </c>
      <c r="D67" s="8">
        <f>D68</f>
        <v>140</v>
      </c>
      <c r="E67" s="8">
        <f t="shared" ref="E67" si="32">E68</f>
        <v>0</v>
      </c>
      <c r="F67" s="26">
        <f t="shared" si="3"/>
        <v>0</v>
      </c>
      <c r="G67" s="26">
        <f t="shared" si="4"/>
        <v>0</v>
      </c>
    </row>
    <row r="68" spans="1:7" ht="15.75" customHeight="1" x14ac:dyDescent="0.25">
      <c r="A68" s="9" t="s">
        <v>7</v>
      </c>
      <c r="B68" s="10">
        <v>140</v>
      </c>
      <c r="C68" s="10">
        <v>140</v>
      </c>
      <c r="D68" s="10">
        <v>140</v>
      </c>
      <c r="E68" s="10">
        <v>0</v>
      </c>
      <c r="F68" s="27">
        <f t="shared" si="3"/>
        <v>0</v>
      </c>
      <c r="G68" s="27">
        <f t="shared" si="4"/>
        <v>0</v>
      </c>
    </row>
    <row r="69" spans="1:7" ht="15.75" customHeight="1" x14ac:dyDescent="0.25">
      <c r="A69" s="9" t="s">
        <v>6</v>
      </c>
      <c r="B69" s="10">
        <v>220</v>
      </c>
      <c r="C69" s="10">
        <v>220</v>
      </c>
      <c r="D69" s="10">
        <v>220</v>
      </c>
      <c r="E69" s="10">
        <v>0</v>
      </c>
      <c r="F69" s="27">
        <f t="shared" si="3"/>
        <v>0</v>
      </c>
      <c r="G69" s="27">
        <f t="shared" si="4"/>
        <v>0</v>
      </c>
    </row>
    <row r="70" spans="1:7" ht="15.75" customHeight="1" x14ac:dyDescent="0.25">
      <c r="A70" s="9" t="s">
        <v>5</v>
      </c>
      <c r="B70" s="10">
        <v>176</v>
      </c>
      <c r="C70" s="10">
        <v>176</v>
      </c>
      <c r="D70" s="10">
        <v>176</v>
      </c>
      <c r="E70" s="10">
        <v>0</v>
      </c>
      <c r="F70" s="27">
        <f t="shared" si="3"/>
        <v>0</v>
      </c>
      <c r="G70" s="27">
        <f t="shared" si="4"/>
        <v>0</v>
      </c>
    </row>
    <row r="71" spans="1:7" ht="15.75" customHeight="1" x14ac:dyDescent="0.25">
      <c r="A71" s="9" t="s">
        <v>37</v>
      </c>
      <c r="B71" s="10">
        <v>27</v>
      </c>
      <c r="C71" s="10">
        <v>27</v>
      </c>
      <c r="D71" s="10">
        <v>27</v>
      </c>
      <c r="E71" s="10">
        <v>0</v>
      </c>
      <c r="F71" s="27">
        <f t="shared" si="3"/>
        <v>0</v>
      </c>
      <c r="G71" s="27">
        <f t="shared" si="4"/>
        <v>0</v>
      </c>
    </row>
    <row r="72" spans="1:7" ht="15.75" customHeight="1" x14ac:dyDescent="0.25">
      <c r="A72" s="9" t="s">
        <v>36</v>
      </c>
      <c r="B72" s="10">
        <v>68</v>
      </c>
      <c r="C72" s="10">
        <v>68</v>
      </c>
      <c r="D72" s="10">
        <v>68</v>
      </c>
      <c r="E72" s="10">
        <v>0</v>
      </c>
      <c r="F72" s="27">
        <f t="shared" si="3"/>
        <v>0</v>
      </c>
      <c r="G72" s="27">
        <f t="shared" si="4"/>
        <v>0</v>
      </c>
    </row>
    <row r="73" spans="1:7" ht="15.75" customHeight="1" x14ac:dyDescent="0.25">
      <c r="A73" s="9" t="s">
        <v>35</v>
      </c>
      <c r="B73" s="10">
        <v>654</v>
      </c>
      <c r="C73" s="10">
        <v>654</v>
      </c>
      <c r="D73" s="10">
        <v>654</v>
      </c>
      <c r="E73" s="73"/>
      <c r="F73" s="27">
        <f t="shared" si="3"/>
        <v>0</v>
      </c>
      <c r="G73" s="27">
        <f t="shared" si="4"/>
        <v>0</v>
      </c>
    </row>
    <row r="74" spans="1:7" ht="409.6" hidden="1" customHeight="1" x14ac:dyDescent="0.25">
      <c r="A74" s="32" t="s">
        <v>35</v>
      </c>
      <c r="B74" s="8">
        <v>6542</v>
      </c>
      <c r="C74" s="8">
        <v>6542</v>
      </c>
      <c r="D74" s="8">
        <v>6542</v>
      </c>
      <c r="E74" s="73"/>
      <c r="F74" s="27">
        <f t="shared" si="3"/>
        <v>0</v>
      </c>
      <c r="G74" s="27">
        <f t="shared" si="4"/>
        <v>0</v>
      </c>
    </row>
    <row r="75" spans="1:7" ht="15.75" customHeight="1" x14ac:dyDescent="0.25">
      <c r="A75" s="11" t="s">
        <v>4</v>
      </c>
      <c r="B75" s="12">
        <f>B73+B72+B71+B70+B69+B67+B65+B63+B61+B59+B57+B55+B53+B51+B49+B47+B45+B43+B41+B39+B37+B35+B33+B31+B29+B27+B25+B23+B21+B19+B17+B15+B13+B11+B9</f>
        <v>6542</v>
      </c>
      <c r="C75" s="12">
        <f>C73+C72+C71+C70+C69+C67+C65+C63+C61+C59+C57+C55+C53+C51+C49+C47+C45+C43+C41+C39+C37+C35+C33+C31+C29+C27+C25+C23+C21+C19+C17+C15+C13+C11+C9</f>
        <v>6542</v>
      </c>
      <c r="D75" s="12">
        <f>D73+D72+D71+D70+D69+D67+D65+D63+D61+D59+D57+D55+D53+D51+D49+D47+D45+D43+D41+D39+D37+D35+D33+D31+D29+D27+D25+D23+D21+D19+D17+D15+D13+D11+D9</f>
        <v>6542</v>
      </c>
      <c r="E75" s="12">
        <f t="shared" ref="E75" si="33">E73+E72+E71+E70+E69+E67+E65+E63+E61+E59+E57+E55+E53+E51+E49+E47+E45+E43+E41+E39+E37+E35+E33+E31+E29+E27+E25+E23+E21+E19+E17+E15+E13+E11+E9</f>
        <v>0</v>
      </c>
      <c r="F75" s="26">
        <f t="shared" ref="F75:F78" si="34">E75/C75</f>
        <v>0</v>
      </c>
      <c r="G75" s="26">
        <f t="shared" ref="G75:G78" si="35">E75/D75</f>
        <v>0</v>
      </c>
    </row>
    <row r="76" spans="1:7" ht="15.75" customHeight="1" x14ac:dyDescent="0.25">
      <c r="A76" s="11" t="s">
        <v>3</v>
      </c>
      <c r="B76" s="11"/>
      <c r="C76" s="11"/>
      <c r="D76" s="11"/>
      <c r="E76" s="11"/>
      <c r="F76" s="26"/>
      <c r="G76" s="27"/>
    </row>
    <row r="77" spans="1:7" ht="15.75" customHeight="1" x14ac:dyDescent="0.25">
      <c r="A77" s="11" t="s">
        <v>2</v>
      </c>
      <c r="B77" s="12">
        <f>B68+B66+B64+B62+B60+B58+B56+B54+B52+B50+B48+B46+B44+B42+B40+B38+B36+B34+B32+B30+B28+B26+B24+B22+B20+B18+B16+B14+B12+B10</f>
        <v>5397</v>
      </c>
      <c r="C77" s="12">
        <f>C68+C66+C64+C62+C60+C58+C56+C54+C52+C50+C48+C46+C44+C42+C40+C38+C36+C34+C32+C30+C28+C26+C24+C22+C20+C18+C16+C14+C12+C10</f>
        <v>5397</v>
      </c>
      <c r="D77" s="12">
        <f>D68+D66+D64+D62+D60+D58+D56+D54+D52+D50+D48+D46+D44+D42+D40+D38+D36+D34+D32+D30+D28+D26+D24+D22+D20+D18+D16+D14+D12+D10</f>
        <v>5397</v>
      </c>
      <c r="E77" s="12">
        <f t="shared" ref="E77" si="36">E68+E66+E64+E62+E60+E58+E56+E54+E52+E50+E48+E46+E44+E42+E40+E38+E36+E34+E32+E30+E28+E26+E24+E22+E20+E18+E16+E14+E12+E10</f>
        <v>0</v>
      </c>
      <c r="F77" s="26">
        <f t="shared" si="34"/>
        <v>0</v>
      </c>
      <c r="G77" s="26">
        <f t="shared" si="35"/>
        <v>0</v>
      </c>
    </row>
    <row r="78" spans="1:7" ht="15.75" customHeight="1" x14ac:dyDescent="0.25">
      <c r="A78" s="11" t="s">
        <v>1</v>
      </c>
      <c r="B78" s="12">
        <f>B73+B72+B71+B70+B69</f>
        <v>1145</v>
      </c>
      <c r="C78" s="12">
        <f>C73+C72+C71+C70+C69</f>
        <v>1145</v>
      </c>
      <c r="D78" s="12">
        <f>D73+D72+D71+D70+D69</f>
        <v>1145</v>
      </c>
      <c r="E78" s="12">
        <f t="shared" ref="E78" si="37">E73+E72+E71+E70+E69</f>
        <v>0</v>
      </c>
      <c r="F78" s="26">
        <f t="shared" si="34"/>
        <v>0</v>
      </c>
      <c r="G78" s="26">
        <f t="shared" si="35"/>
        <v>0</v>
      </c>
    </row>
    <row r="79" spans="1:7" ht="12.75" customHeight="1" x14ac:dyDescent="0.25">
      <c r="A79" s="6"/>
      <c r="B79" s="6"/>
    </row>
    <row r="80" spans="1:7" ht="15" customHeight="1" x14ac:dyDescent="0.25">
      <c r="A80" s="6"/>
      <c r="B80" s="6"/>
    </row>
    <row r="81" spans="1:7" ht="15" customHeight="1" x14ac:dyDescent="0.25">
      <c r="A81" s="90" t="s">
        <v>0</v>
      </c>
      <c r="B81" s="90"/>
      <c r="C81" s="103"/>
      <c r="D81" s="103"/>
      <c r="E81" s="103"/>
      <c r="F81" s="103"/>
      <c r="G81" s="103"/>
    </row>
    <row r="82" spans="1:7" ht="14.25" customHeight="1" x14ac:dyDescent="0.25">
      <c r="A82" s="6"/>
      <c r="B82" s="6"/>
    </row>
  </sheetData>
  <mergeCells count="2">
    <mergeCell ref="A5:G5"/>
    <mergeCell ref="A81:G81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16"/>
  <sheetViews>
    <sheetView showGridLines="0" view="pageBreakPreview" zoomScale="80" zoomScaleNormal="100" zoomScaleSheetLayoutView="8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D7" sqref="D7"/>
    </sheetView>
  </sheetViews>
  <sheetFormatPr defaultColWidth="9.140625" defaultRowHeight="15" x14ac:dyDescent="0.25"/>
  <cols>
    <col min="1" max="1" width="35.140625" style="13" customWidth="1"/>
    <col min="2" max="2" width="28.85546875" style="13" customWidth="1"/>
    <col min="3" max="3" width="14.42578125" style="13" customWidth="1"/>
    <col min="4" max="4" width="14.85546875" style="13" customWidth="1"/>
    <col min="5" max="5" width="15.28515625" style="13" customWidth="1"/>
    <col min="6" max="6" width="14.85546875" style="13" customWidth="1"/>
    <col min="7" max="7" width="17.7109375" style="13" customWidth="1"/>
    <col min="8" max="249" width="9.140625" style="13" customWidth="1"/>
    <col min="250" max="16384" width="9.140625" style="13"/>
  </cols>
  <sheetData>
    <row r="2" spans="1:7" ht="15.75" customHeight="1" x14ac:dyDescent="0.25">
      <c r="A2" s="35"/>
      <c r="B2" s="38"/>
      <c r="G2" s="29" t="s">
        <v>70</v>
      </c>
    </row>
    <row r="3" spans="1:7" ht="15.75" customHeight="1" x14ac:dyDescent="0.25">
      <c r="A3" s="35"/>
      <c r="B3" s="38"/>
      <c r="G3" s="39" t="s">
        <v>71</v>
      </c>
    </row>
    <row r="4" spans="1:7" ht="15.75" customHeight="1" x14ac:dyDescent="0.25">
      <c r="A4" s="35"/>
      <c r="B4" s="38"/>
    </row>
    <row r="5" spans="1:7" ht="58.5" customHeight="1" x14ac:dyDescent="0.25">
      <c r="A5" s="80" t="s">
        <v>102</v>
      </c>
      <c r="B5" s="80"/>
      <c r="C5" s="81"/>
      <c r="D5" s="81"/>
      <c r="E5" s="81"/>
      <c r="F5" s="81"/>
      <c r="G5" s="81"/>
    </row>
    <row r="6" spans="1:7" ht="18" customHeight="1" x14ac:dyDescent="0.25">
      <c r="A6" s="6"/>
      <c r="G6" s="31" t="s">
        <v>50</v>
      </c>
    </row>
    <row r="7" spans="1:7" ht="129" customHeight="1" x14ac:dyDescent="0.25">
      <c r="A7" s="1" t="s">
        <v>53</v>
      </c>
      <c r="B7" s="1" t="s">
        <v>108</v>
      </c>
      <c r="C7" s="1" t="s">
        <v>54</v>
      </c>
      <c r="D7" s="1" t="s">
        <v>89</v>
      </c>
      <c r="E7" s="1" t="s">
        <v>90</v>
      </c>
      <c r="F7" s="1" t="s">
        <v>55</v>
      </c>
      <c r="G7" s="1" t="s">
        <v>91</v>
      </c>
    </row>
    <row r="8" spans="1:7" ht="15.75" hidden="1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ht="15.75" customHeight="1" x14ac:dyDescent="0.25">
      <c r="A9" s="9" t="s">
        <v>37</v>
      </c>
      <c r="B9" s="66">
        <v>6372.1</v>
      </c>
      <c r="C9" s="66">
        <v>6372.1</v>
      </c>
      <c r="D9" s="66">
        <v>0</v>
      </c>
      <c r="E9" s="66">
        <v>0</v>
      </c>
      <c r="F9" s="27">
        <f t="shared" ref="F9" si="0">E9/C9</f>
        <v>0</v>
      </c>
      <c r="G9" s="27"/>
    </row>
    <row r="10" spans="1:7" s="17" customFormat="1" ht="15.75" customHeight="1" x14ac:dyDescent="0.25">
      <c r="A10" s="11" t="s">
        <v>4</v>
      </c>
      <c r="B10" s="12">
        <f>B9</f>
        <v>6372.1</v>
      </c>
      <c r="C10" s="12">
        <f>C9</f>
        <v>6372.1</v>
      </c>
      <c r="D10" s="12">
        <f t="shared" ref="D10:E10" si="1">D9</f>
        <v>0</v>
      </c>
      <c r="E10" s="12">
        <f t="shared" si="1"/>
        <v>0</v>
      </c>
      <c r="F10" s="26">
        <f t="shared" ref="F10:F12" si="2">E10/C10</f>
        <v>0</v>
      </c>
      <c r="G10" s="26"/>
    </row>
    <row r="11" spans="1:7" ht="15.75" customHeight="1" x14ac:dyDescent="0.25">
      <c r="A11" s="11" t="s">
        <v>3</v>
      </c>
      <c r="B11" s="11"/>
      <c r="C11" s="11"/>
      <c r="D11" s="11"/>
      <c r="E11" s="11"/>
      <c r="F11" s="26"/>
      <c r="G11" s="26"/>
    </row>
    <row r="12" spans="1:7" ht="15.75" customHeight="1" x14ac:dyDescent="0.25">
      <c r="A12" s="11" t="s">
        <v>1</v>
      </c>
      <c r="B12" s="12">
        <f>B9</f>
        <v>6372.1</v>
      </c>
      <c r="C12" s="12">
        <f>C9</f>
        <v>6372.1</v>
      </c>
      <c r="D12" s="12">
        <f t="shared" ref="D12:E12" si="3">D9</f>
        <v>0</v>
      </c>
      <c r="E12" s="12">
        <f t="shared" si="3"/>
        <v>0</v>
      </c>
      <c r="F12" s="26">
        <f t="shared" si="2"/>
        <v>0</v>
      </c>
      <c r="G12" s="26"/>
    </row>
    <row r="13" spans="1:7" ht="15" customHeight="1" x14ac:dyDescent="0.25">
      <c r="A13" s="6"/>
      <c r="B13" s="6"/>
    </row>
    <row r="14" spans="1:7" ht="15" customHeight="1" x14ac:dyDescent="0.25">
      <c r="A14" s="104" t="s">
        <v>34</v>
      </c>
      <c r="B14" s="105"/>
      <c r="C14" s="105"/>
      <c r="D14" s="105"/>
      <c r="E14" s="105"/>
      <c r="F14" s="105"/>
      <c r="G14" s="105"/>
    </row>
    <row r="15" spans="1:7" ht="15" customHeight="1" x14ac:dyDescent="0.25">
      <c r="A15" s="105"/>
      <c r="B15" s="105"/>
      <c r="C15" s="105"/>
      <c r="D15" s="105"/>
      <c r="E15" s="105"/>
      <c r="F15" s="105"/>
      <c r="G15" s="105"/>
    </row>
    <row r="16" spans="1:7" ht="14.25" customHeight="1" x14ac:dyDescent="0.25">
      <c r="A16" s="6"/>
      <c r="B16" s="6"/>
    </row>
  </sheetData>
  <mergeCells count="2">
    <mergeCell ref="A5:G5"/>
    <mergeCell ref="A14:G15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5"/>
  <sheetViews>
    <sheetView view="pageBreakPreview" zoomScale="90" zoomScaleNormal="60" zoomScaleSheetLayoutView="90" workbookViewId="0">
      <selection activeCell="B13" sqref="B13"/>
    </sheetView>
  </sheetViews>
  <sheetFormatPr defaultRowHeight="12.75" x14ac:dyDescent="0.2"/>
  <cols>
    <col min="1" max="1" width="36.28515625" style="49" customWidth="1"/>
    <col min="2" max="2" width="22.28515625" style="49" customWidth="1"/>
    <col min="3" max="3" width="12" style="49" customWidth="1"/>
    <col min="4" max="4" width="11.5703125" style="49" customWidth="1"/>
    <col min="5" max="5" width="11.85546875" style="49" customWidth="1"/>
    <col min="6" max="6" width="12.140625" style="49" customWidth="1"/>
    <col min="7" max="7" width="16.28515625" style="49" customWidth="1"/>
    <col min="8" max="249" width="9.140625" style="49" customWidth="1"/>
    <col min="250" max="256" width="9.140625" style="49"/>
    <col min="257" max="257" width="50" style="49" customWidth="1"/>
    <col min="258" max="258" width="26.42578125" style="49" customWidth="1"/>
    <col min="259" max="505" width="9.140625" style="49" customWidth="1"/>
    <col min="506" max="512" width="9.140625" style="49"/>
    <col min="513" max="513" width="50" style="49" customWidth="1"/>
    <col min="514" max="514" width="26.42578125" style="49" customWidth="1"/>
    <col min="515" max="761" width="9.140625" style="49" customWidth="1"/>
    <col min="762" max="768" width="9.140625" style="49"/>
    <col min="769" max="769" width="50" style="49" customWidth="1"/>
    <col min="770" max="770" width="26.42578125" style="49" customWidth="1"/>
    <col min="771" max="1017" width="9.140625" style="49" customWidth="1"/>
    <col min="1018" max="1024" width="9.140625" style="49"/>
    <col min="1025" max="1025" width="50" style="49" customWidth="1"/>
    <col min="1026" max="1026" width="26.42578125" style="49" customWidth="1"/>
    <col min="1027" max="1273" width="9.140625" style="49" customWidth="1"/>
    <col min="1274" max="1280" width="9.140625" style="49"/>
    <col min="1281" max="1281" width="50" style="49" customWidth="1"/>
    <col min="1282" max="1282" width="26.42578125" style="49" customWidth="1"/>
    <col min="1283" max="1529" width="9.140625" style="49" customWidth="1"/>
    <col min="1530" max="1536" width="9.140625" style="49"/>
    <col min="1537" max="1537" width="50" style="49" customWidth="1"/>
    <col min="1538" max="1538" width="26.42578125" style="49" customWidth="1"/>
    <col min="1539" max="1785" width="9.140625" style="49" customWidth="1"/>
    <col min="1786" max="1792" width="9.140625" style="49"/>
    <col min="1793" max="1793" width="50" style="49" customWidth="1"/>
    <col min="1794" max="1794" width="26.42578125" style="49" customWidth="1"/>
    <col min="1795" max="2041" width="9.140625" style="49" customWidth="1"/>
    <col min="2042" max="2048" width="9.140625" style="49"/>
    <col min="2049" max="2049" width="50" style="49" customWidth="1"/>
    <col min="2050" max="2050" width="26.42578125" style="49" customWidth="1"/>
    <col min="2051" max="2297" width="9.140625" style="49" customWidth="1"/>
    <col min="2298" max="2304" width="9.140625" style="49"/>
    <col min="2305" max="2305" width="50" style="49" customWidth="1"/>
    <col min="2306" max="2306" width="26.42578125" style="49" customWidth="1"/>
    <col min="2307" max="2553" width="9.140625" style="49" customWidth="1"/>
    <col min="2554" max="2560" width="9.140625" style="49"/>
    <col min="2561" max="2561" width="50" style="49" customWidth="1"/>
    <col min="2562" max="2562" width="26.42578125" style="49" customWidth="1"/>
    <col min="2563" max="2809" width="9.140625" style="49" customWidth="1"/>
    <col min="2810" max="2816" width="9.140625" style="49"/>
    <col min="2817" max="2817" width="50" style="49" customWidth="1"/>
    <col min="2818" max="2818" width="26.42578125" style="49" customWidth="1"/>
    <col min="2819" max="3065" width="9.140625" style="49" customWidth="1"/>
    <col min="3066" max="3072" width="9.140625" style="49"/>
    <col min="3073" max="3073" width="50" style="49" customWidth="1"/>
    <col min="3074" max="3074" width="26.42578125" style="49" customWidth="1"/>
    <col min="3075" max="3321" width="9.140625" style="49" customWidth="1"/>
    <col min="3322" max="3328" width="9.140625" style="49"/>
    <col min="3329" max="3329" width="50" style="49" customWidth="1"/>
    <col min="3330" max="3330" width="26.42578125" style="49" customWidth="1"/>
    <col min="3331" max="3577" width="9.140625" style="49" customWidth="1"/>
    <col min="3578" max="3584" width="9.140625" style="49"/>
    <col min="3585" max="3585" width="50" style="49" customWidth="1"/>
    <col min="3586" max="3586" width="26.42578125" style="49" customWidth="1"/>
    <col min="3587" max="3833" width="9.140625" style="49" customWidth="1"/>
    <col min="3834" max="3840" width="9.140625" style="49"/>
    <col min="3841" max="3841" width="50" style="49" customWidth="1"/>
    <col min="3842" max="3842" width="26.42578125" style="49" customWidth="1"/>
    <col min="3843" max="4089" width="9.140625" style="49" customWidth="1"/>
    <col min="4090" max="4096" width="9.140625" style="49"/>
    <col min="4097" max="4097" width="50" style="49" customWidth="1"/>
    <col min="4098" max="4098" width="26.42578125" style="49" customWidth="1"/>
    <col min="4099" max="4345" width="9.140625" style="49" customWidth="1"/>
    <col min="4346" max="4352" width="9.140625" style="49"/>
    <col min="4353" max="4353" width="50" style="49" customWidth="1"/>
    <col min="4354" max="4354" width="26.42578125" style="49" customWidth="1"/>
    <col min="4355" max="4601" width="9.140625" style="49" customWidth="1"/>
    <col min="4602" max="4608" width="9.140625" style="49"/>
    <col min="4609" max="4609" width="50" style="49" customWidth="1"/>
    <col min="4610" max="4610" width="26.42578125" style="49" customWidth="1"/>
    <col min="4611" max="4857" width="9.140625" style="49" customWidth="1"/>
    <col min="4858" max="4864" width="9.140625" style="49"/>
    <col min="4865" max="4865" width="50" style="49" customWidth="1"/>
    <col min="4866" max="4866" width="26.42578125" style="49" customWidth="1"/>
    <col min="4867" max="5113" width="9.140625" style="49" customWidth="1"/>
    <col min="5114" max="5120" width="9.140625" style="49"/>
    <col min="5121" max="5121" width="50" style="49" customWidth="1"/>
    <col min="5122" max="5122" width="26.42578125" style="49" customWidth="1"/>
    <col min="5123" max="5369" width="9.140625" style="49" customWidth="1"/>
    <col min="5370" max="5376" width="9.140625" style="49"/>
    <col min="5377" max="5377" width="50" style="49" customWidth="1"/>
    <col min="5378" max="5378" width="26.42578125" style="49" customWidth="1"/>
    <col min="5379" max="5625" width="9.140625" style="49" customWidth="1"/>
    <col min="5626" max="5632" width="9.140625" style="49"/>
    <col min="5633" max="5633" width="50" style="49" customWidth="1"/>
    <col min="5634" max="5634" width="26.42578125" style="49" customWidth="1"/>
    <col min="5635" max="5881" width="9.140625" style="49" customWidth="1"/>
    <col min="5882" max="5888" width="9.140625" style="49"/>
    <col min="5889" max="5889" width="50" style="49" customWidth="1"/>
    <col min="5890" max="5890" width="26.42578125" style="49" customWidth="1"/>
    <col min="5891" max="6137" width="9.140625" style="49" customWidth="1"/>
    <col min="6138" max="6144" width="9.140625" style="49"/>
    <col min="6145" max="6145" width="50" style="49" customWidth="1"/>
    <col min="6146" max="6146" width="26.42578125" style="49" customWidth="1"/>
    <col min="6147" max="6393" width="9.140625" style="49" customWidth="1"/>
    <col min="6394" max="6400" width="9.140625" style="49"/>
    <col min="6401" max="6401" width="50" style="49" customWidth="1"/>
    <col min="6402" max="6402" width="26.42578125" style="49" customWidth="1"/>
    <col min="6403" max="6649" width="9.140625" style="49" customWidth="1"/>
    <col min="6650" max="6656" width="9.140625" style="49"/>
    <col min="6657" max="6657" width="50" style="49" customWidth="1"/>
    <col min="6658" max="6658" width="26.42578125" style="49" customWidth="1"/>
    <col min="6659" max="6905" width="9.140625" style="49" customWidth="1"/>
    <col min="6906" max="6912" width="9.140625" style="49"/>
    <col min="6913" max="6913" width="50" style="49" customWidth="1"/>
    <col min="6914" max="6914" width="26.42578125" style="49" customWidth="1"/>
    <col min="6915" max="7161" width="9.140625" style="49" customWidth="1"/>
    <col min="7162" max="7168" width="9.140625" style="49"/>
    <col min="7169" max="7169" width="50" style="49" customWidth="1"/>
    <col min="7170" max="7170" width="26.42578125" style="49" customWidth="1"/>
    <col min="7171" max="7417" width="9.140625" style="49" customWidth="1"/>
    <col min="7418" max="7424" width="9.140625" style="49"/>
    <col min="7425" max="7425" width="50" style="49" customWidth="1"/>
    <col min="7426" max="7426" width="26.42578125" style="49" customWidth="1"/>
    <col min="7427" max="7673" width="9.140625" style="49" customWidth="1"/>
    <col min="7674" max="7680" width="9.140625" style="49"/>
    <col min="7681" max="7681" width="50" style="49" customWidth="1"/>
    <col min="7682" max="7682" width="26.42578125" style="49" customWidth="1"/>
    <col min="7683" max="7929" width="9.140625" style="49" customWidth="1"/>
    <col min="7930" max="7936" width="9.140625" style="49"/>
    <col min="7937" max="7937" width="50" style="49" customWidth="1"/>
    <col min="7938" max="7938" width="26.42578125" style="49" customWidth="1"/>
    <col min="7939" max="8185" width="9.140625" style="49" customWidth="1"/>
    <col min="8186" max="8192" width="9.140625" style="49"/>
    <col min="8193" max="8193" width="50" style="49" customWidth="1"/>
    <col min="8194" max="8194" width="26.42578125" style="49" customWidth="1"/>
    <col min="8195" max="8441" width="9.140625" style="49" customWidth="1"/>
    <col min="8442" max="8448" width="9.140625" style="49"/>
    <col min="8449" max="8449" width="50" style="49" customWidth="1"/>
    <col min="8450" max="8450" width="26.42578125" style="49" customWidth="1"/>
    <col min="8451" max="8697" width="9.140625" style="49" customWidth="1"/>
    <col min="8698" max="8704" width="9.140625" style="49"/>
    <col min="8705" max="8705" width="50" style="49" customWidth="1"/>
    <col min="8706" max="8706" width="26.42578125" style="49" customWidth="1"/>
    <col min="8707" max="8953" width="9.140625" style="49" customWidth="1"/>
    <col min="8954" max="8960" width="9.140625" style="49"/>
    <col min="8961" max="8961" width="50" style="49" customWidth="1"/>
    <col min="8962" max="8962" width="26.42578125" style="49" customWidth="1"/>
    <col min="8963" max="9209" width="9.140625" style="49" customWidth="1"/>
    <col min="9210" max="9216" width="9.140625" style="49"/>
    <col min="9217" max="9217" width="50" style="49" customWidth="1"/>
    <col min="9218" max="9218" width="26.42578125" style="49" customWidth="1"/>
    <col min="9219" max="9465" width="9.140625" style="49" customWidth="1"/>
    <col min="9466" max="9472" width="9.140625" style="49"/>
    <col min="9473" max="9473" width="50" style="49" customWidth="1"/>
    <col min="9474" max="9474" width="26.42578125" style="49" customWidth="1"/>
    <col min="9475" max="9721" width="9.140625" style="49" customWidth="1"/>
    <col min="9722" max="9728" width="9.140625" style="49"/>
    <col min="9729" max="9729" width="50" style="49" customWidth="1"/>
    <col min="9730" max="9730" width="26.42578125" style="49" customWidth="1"/>
    <col min="9731" max="9977" width="9.140625" style="49" customWidth="1"/>
    <col min="9978" max="9984" width="9.140625" style="49"/>
    <col min="9985" max="9985" width="50" style="49" customWidth="1"/>
    <col min="9986" max="9986" width="26.42578125" style="49" customWidth="1"/>
    <col min="9987" max="10233" width="9.140625" style="49" customWidth="1"/>
    <col min="10234" max="10240" width="9.140625" style="49"/>
    <col min="10241" max="10241" width="50" style="49" customWidth="1"/>
    <col min="10242" max="10242" width="26.42578125" style="49" customWidth="1"/>
    <col min="10243" max="10489" width="9.140625" style="49" customWidth="1"/>
    <col min="10490" max="10496" width="9.140625" style="49"/>
    <col min="10497" max="10497" width="50" style="49" customWidth="1"/>
    <col min="10498" max="10498" width="26.42578125" style="49" customWidth="1"/>
    <col min="10499" max="10745" width="9.140625" style="49" customWidth="1"/>
    <col min="10746" max="10752" width="9.140625" style="49"/>
    <col min="10753" max="10753" width="50" style="49" customWidth="1"/>
    <col min="10754" max="10754" width="26.42578125" style="49" customWidth="1"/>
    <col min="10755" max="11001" width="9.140625" style="49" customWidth="1"/>
    <col min="11002" max="11008" width="9.140625" style="49"/>
    <col min="11009" max="11009" width="50" style="49" customWidth="1"/>
    <col min="11010" max="11010" width="26.42578125" style="49" customWidth="1"/>
    <col min="11011" max="11257" width="9.140625" style="49" customWidth="1"/>
    <col min="11258" max="11264" width="9.140625" style="49"/>
    <col min="11265" max="11265" width="50" style="49" customWidth="1"/>
    <col min="11266" max="11266" width="26.42578125" style="49" customWidth="1"/>
    <col min="11267" max="11513" width="9.140625" style="49" customWidth="1"/>
    <col min="11514" max="11520" width="9.140625" style="49"/>
    <col min="11521" max="11521" width="50" style="49" customWidth="1"/>
    <col min="11522" max="11522" width="26.42578125" style="49" customWidth="1"/>
    <col min="11523" max="11769" width="9.140625" style="49" customWidth="1"/>
    <col min="11770" max="11776" width="9.140625" style="49"/>
    <col min="11777" max="11777" width="50" style="49" customWidth="1"/>
    <col min="11778" max="11778" width="26.42578125" style="49" customWidth="1"/>
    <col min="11779" max="12025" width="9.140625" style="49" customWidth="1"/>
    <col min="12026" max="12032" width="9.140625" style="49"/>
    <col min="12033" max="12033" width="50" style="49" customWidth="1"/>
    <col min="12034" max="12034" width="26.42578125" style="49" customWidth="1"/>
    <col min="12035" max="12281" width="9.140625" style="49" customWidth="1"/>
    <col min="12282" max="12288" width="9.140625" style="49"/>
    <col min="12289" max="12289" width="50" style="49" customWidth="1"/>
    <col min="12290" max="12290" width="26.42578125" style="49" customWidth="1"/>
    <col min="12291" max="12537" width="9.140625" style="49" customWidth="1"/>
    <col min="12538" max="12544" width="9.140625" style="49"/>
    <col min="12545" max="12545" width="50" style="49" customWidth="1"/>
    <col min="12546" max="12546" width="26.42578125" style="49" customWidth="1"/>
    <col min="12547" max="12793" width="9.140625" style="49" customWidth="1"/>
    <col min="12794" max="12800" width="9.140625" style="49"/>
    <col min="12801" max="12801" width="50" style="49" customWidth="1"/>
    <col min="12802" max="12802" width="26.42578125" style="49" customWidth="1"/>
    <col min="12803" max="13049" width="9.140625" style="49" customWidth="1"/>
    <col min="13050" max="13056" width="9.140625" style="49"/>
    <col min="13057" max="13057" width="50" style="49" customWidth="1"/>
    <col min="13058" max="13058" width="26.42578125" style="49" customWidth="1"/>
    <col min="13059" max="13305" width="9.140625" style="49" customWidth="1"/>
    <col min="13306" max="13312" width="9.140625" style="49"/>
    <col min="13313" max="13313" width="50" style="49" customWidth="1"/>
    <col min="13314" max="13314" width="26.42578125" style="49" customWidth="1"/>
    <col min="13315" max="13561" width="9.140625" style="49" customWidth="1"/>
    <col min="13562" max="13568" width="9.140625" style="49"/>
    <col min="13569" max="13569" width="50" style="49" customWidth="1"/>
    <col min="13570" max="13570" width="26.42578125" style="49" customWidth="1"/>
    <col min="13571" max="13817" width="9.140625" style="49" customWidth="1"/>
    <col min="13818" max="13824" width="9.140625" style="49"/>
    <col min="13825" max="13825" width="50" style="49" customWidth="1"/>
    <col min="13826" max="13826" width="26.42578125" style="49" customWidth="1"/>
    <col min="13827" max="14073" width="9.140625" style="49" customWidth="1"/>
    <col min="14074" max="14080" width="9.140625" style="49"/>
    <col min="14081" max="14081" width="50" style="49" customWidth="1"/>
    <col min="14082" max="14082" width="26.42578125" style="49" customWidth="1"/>
    <col min="14083" max="14329" width="9.140625" style="49" customWidth="1"/>
    <col min="14330" max="14336" width="9.140625" style="49"/>
    <col min="14337" max="14337" width="50" style="49" customWidth="1"/>
    <col min="14338" max="14338" width="26.42578125" style="49" customWidth="1"/>
    <col min="14339" max="14585" width="9.140625" style="49" customWidth="1"/>
    <col min="14586" max="14592" width="9.140625" style="49"/>
    <col min="14593" max="14593" width="50" style="49" customWidth="1"/>
    <col min="14594" max="14594" width="26.42578125" style="49" customWidth="1"/>
    <col min="14595" max="14841" width="9.140625" style="49" customWidth="1"/>
    <col min="14842" max="14848" width="9.140625" style="49"/>
    <col min="14849" max="14849" width="50" style="49" customWidth="1"/>
    <col min="14850" max="14850" width="26.42578125" style="49" customWidth="1"/>
    <col min="14851" max="15097" width="9.140625" style="49" customWidth="1"/>
    <col min="15098" max="15104" width="9.140625" style="49"/>
    <col min="15105" max="15105" width="50" style="49" customWidth="1"/>
    <col min="15106" max="15106" width="26.42578125" style="49" customWidth="1"/>
    <col min="15107" max="15353" width="9.140625" style="49" customWidth="1"/>
    <col min="15354" max="15360" width="9.140625" style="49"/>
    <col min="15361" max="15361" width="50" style="49" customWidth="1"/>
    <col min="15362" max="15362" width="26.42578125" style="49" customWidth="1"/>
    <col min="15363" max="15609" width="9.140625" style="49" customWidth="1"/>
    <col min="15610" max="15616" width="9.140625" style="49"/>
    <col min="15617" max="15617" width="50" style="49" customWidth="1"/>
    <col min="15618" max="15618" width="26.42578125" style="49" customWidth="1"/>
    <col min="15619" max="15865" width="9.140625" style="49" customWidth="1"/>
    <col min="15866" max="15872" width="9.140625" style="49"/>
    <col min="15873" max="15873" width="50" style="49" customWidth="1"/>
    <col min="15874" max="15874" width="26.42578125" style="49" customWidth="1"/>
    <col min="15875" max="16121" width="9.140625" style="49" customWidth="1"/>
    <col min="16122" max="16128" width="9.140625" style="49"/>
    <col min="16129" max="16129" width="50" style="49" customWidth="1"/>
    <col min="16130" max="16130" width="26.42578125" style="49" customWidth="1"/>
    <col min="16131" max="16377" width="9.140625" style="49" customWidth="1"/>
    <col min="16378" max="16384" width="9.140625" style="49"/>
  </cols>
  <sheetData>
    <row r="1" spans="1:7" ht="15" x14ac:dyDescent="0.25">
      <c r="A1" s="6"/>
      <c r="B1" s="13"/>
      <c r="C1" s="13"/>
      <c r="D1" s="13"/>
      <c r="E1" s="13"/>
      <c r="F1" s="13"/>
      <c r="G1" s="46" t="s">
        <v>81</v>
      </c>
    </row>
    <row r="2" spans="1:7" ht="14.25" customHeight="1" x14ac:dyDescent="0.25">
      <c r="A2" s="46"/>
      <c r="B2" s="13"/>
      <c r="C2" s="13"/>
      <c r="D2" s="13"/>
      <c r="E2" s="13"/>
      <c r="F2" s="13"/>
      <c r="G2" s="38" t="s">
        <v>71</v>
      </c>
    </row>
    <row r="3" spans="1:7" ht="15.75" customHeight="1" x14ac:dyDescent="0.25">
      <c r="A3" s="46"/>
      <c r="B3" s="38"/>
      <c r="C3" s="13"/>
      <c r="D3" s="13"/>
      <c r="E3" s="13"/>
      <c r="F3" s="13"/>
      <c r="G3" s="13"/>
    </row>
    <row r="4" spans="1:7" ht="37.5" customHeight="1" x14ac:dyDescent="0.2">
      <c r="A4" s="80" t="s">
        <v>103</v>
      </c>
      <c r="B4" s="80"/>
      <c r="C4" s="80"/>
      <c r="D4" s="80"/>
      <c r="E4" s="80"/>
      <c r="F4" s="80"/>
      <c r="G4" s="80"/>
    </row>
    <row r="5" spans="1:7" ht="15" x14ac:dyDescent="0.25">
      <c r="A5" s="6"/>
      <c r="B5" s="13"/>
      <c r="C5" s="13"/>
      <c r="D5" s="13"/>
      <c r="E5" s="13"/>
      <c r="F5" s="13"/>
      <c r="G5" s="31" t="s">
        <v>50</v>
      </c>
    </row>
    <row r="6" spans="1:7" ht="156" customHeight="1" x14ac:dyDescent="0.2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t="15.75" hidden="1" customHeight="1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" x14ac:dyDescent="0.25">
      <c r="A8" s="9" t="s">
        <v>35</v>
      </c>
      <c r="B8" s="70">
        <v>200000</v>
      </c>
      <c r="C8" s="71">
        <v>200000</v>
      </c>
      <c r="D8" s="71">
        <v>200000</v>
      </c>
      <c r="E8" s="71">
        <v>200000</v>
      </c>
      <c r="F8" s="27">
        <f>E8/C8</f>
        <v>1</v>
      </c>
      <c r="G8" s="68">
        <f>E8/D8</f>
        <v>1</v>
      </c>
    </row>
    <row r="9" spans="1:7" ht="15.75" customHeight="1" x14ac:dyDescent="0.2">
      <c r="A9" s="11" t="s">
        <v>4</v>
      </c>
      <c r="B9" s="8">
        <f>B8</f>
        <v>200000</v>
      </c>
      <c r="C9" s="8">
        <f t="shared" ref="C9:E9" si="0">C8</f>
        <v>200000</v>
      </c>
      <c r="D9" s="8">
        <f t="shared" si="0"/>
        <v>200000</v>
      </c>
      <c r="E9" s="8">
        <f t="shared" si="0"/>
        <v>200000</v>
      </c>
      <c r="F9" s="26">
        <f>E9/C9</f>
        <v>1</v>
      </c>
      <c r="G9" s="69">
        <f>E9/D9</f>
        <v>1</v>
      </c>
    </row>
    <row r="10" spans="1:7" ht="15.75" customHeight="1" x14ac:dyDescent="0.25">
      <c r="A10" s="11" t="s">
        <v>3</v>
      </c>
      <c r="B10" s="8"/>
      <c r="C10" s="14"/>
      <c r="D10" s="14"/>
      <c r="E10" s="14"/>
      <c r="F10" s="14"/>
      <c r="G10" s="14"/>
    </row>
    <row r="11" spans="1:7" s="76" customFormat="1" ht="15.75" customHeight="1" x14ac:dyDescent="0.2">
      <c r="A11" s="11" t="s">
        <v>1</v>
      </c>
      <c r="B11" s="8">
        <f>B8</f>
        <v>200000</v>
      </c>
      <c r="C11" s="8">
        <f t="shared" ref="C11:E11" si="1">C8</f>
        <v>200000</v>
      </c>
      <c r="D11" s="8">
        <f t="shared" si="1"/>
        <v>200000</v>
      </c>
      <c r="E11" s="8">
        <f t="shared" si="1"/>
        <v>200000</v>
      </c>
      <c r="F11" s="26">
        <f>E11/C11</f>
        <v>1</v>
      </c>
      <c r="G11" s="75">
        <f>E11/D11</f>
        <v>1</v>
      </c>
    </row>
    <row r="12" spans="1:7" ht="15" customHeight="1" x14ac:dyDescent="0.25">
      <c r="A12" s="6"/>
      <c r="B12" s="6"/>
      <c r="C12" s="13"/>
      <c r="D12" s="13"/>
      <c r="E12" s="13"/>
      <c r="F12" s="13"/>
      <c r="G12" s="13"/>
    </row>
    <row r="13" spans="1:7" ht="15" customHeight="1" x14ac:dyDescent="0.25">
      <c r="A13" s="6"/>
      <c r="B13" s="6"/>
      <c r="C13" s="13"/>
      <c r="D13" s="13"/>
      <c r="E13" s="13"/>
      <c r="F13" s="13"/>
      <c r="G13" s="13"/>
    </row>
    <row r="14" spans="1:7" ht="15" customHeight="1" x14ac:dyDescent="0.2">
      <c r="A14" s="106" t="s">
        <v>34</v>
      </c>
      <c r="B14" s="106"/>
      <c r="C14" s="81"/>
      <c r="D14" s="81"/>
      <c r="E14" s="81"/>
      <c r="F14" s="81"/>
      <c r="G14" s="81"/>
    </row>
    <row r="15" spans="1:7" ht="15" x14ac:dyDescent="0.2">
      <c r="A15" s="53"/>
      <c r="B15" s="53"/>
    </row>
  </sheetData>
  <mergeCells count="2">
    <mergeCell ref="A14:G14"/>
    <mergeCell ref="A4:G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2"/>
  <sheetViews>
    <sheetView view="pageBreakPreview" zoomScale="90" zoomScaleNormal="60" zoomScaleSheetLayoutView="90" workbookViewId="0">
      <pane xSplit="1" ySplit="7" topLeftCell="B20" activePane="bottomRight" state="frozen"/>
      <selection pane="topRight" activeCell="B1" sqref="B1"/>
      <selection pane="bottomLeft" activeCell="A8" sqref="A8"/>
      <selection pane="bottomRight" activeCell="B11" sqref="B11"/>
    </sheetView>
  </sheetViews>
  <sheetFormatPr defaultRowHeight="12.75" x14ac:dyDescent="0.2"/>
  <cols>
    <col min="1" max="1" width="36.42578125" style="49" customWidth="1"/>
    <col min="2" max="2" width="25.7109375" style="49" customWidth="1"/>
    <col min="3" max="3" width="14.28515625" style="49" customWidth="1"/>
    <col min="4" max="4" width="12.85546875" style="49" customWidth="1"/>
    <col min="5" max="5" width="12.5703125" style="49" customWidth="1"/>
    <col min="6" max="6" width="15.140625" style="49" customWidth="1"/>
    <col min="7" max="7" width="14.28515625" style="49" customWidth="1"/>
    <col min="8" max="249" width="9.140625" style="49" customWidth="1"/>
    <col min="250" max="256" width="9.140625" style="49"/>
    <col min="257" max="257" width="56.28515625" style="49" customWidth="1"/>
    <col min="258" max="258" width="26.42578125" style="49" customWidth="1"/>
    <col min="259" max="505" width="9.140625" style="49" customWidth="1"/>
    <col min="506" max="512" width="9.140625" style="49"/>
    <col min="513" max="513" width="56.28515625" style="49" customWidth="1"/>
    <col min="514" max="514" width="26.42578125" style="49" customWidth="1"/>
    <col min="515" max="761" width="9.140625" style="49" customWidth="1"/>
    <col min="762" max="768" width="9.140625" style="49"/>
    <col min="769" max="769" width="56.28515625" style="49" customWidth="1"/>
    <col min="770" max="770" width="26.42578125" style="49" customWidth="1"/>
    <col min="771" max="1017" width="9.140625" style="49" customWidth="1"/>
    <col min="1018" max="1024" width="9.140625" style="49"/>
    <col min="1025" max="1025" width="56.28515625" style="49" customWidth="1"/>
    <col min="1026" max="1026" width="26.42578125" style="49" customWidth="1"/>
    <col min="1027" max="1273" width="9.140625" style="49" customWidth="1"/>
    <col min="1274" max="1280" width="9.140625" style="49"/>
    <col min="1281" max="1281" width="56.28515625" style="49" customWidth="1"/>
    <col min="1282" max="1282" width="26.42578125" style="49" customWidth="1"/>
    <col min="1283" max="1529" width="9.140625" style="49" customWidth="1"/>
    <col min="1530" max="1536" width="9.140625" style="49"/>
    <col min="1537" max="1537" width="56.28515625" style="49" customWidth="1"/>
    <col min="1538" max="1538" width="26.42578125" style="49" customWidth="1"/>
    <col min="1539" max="1785" width="9.140625" style="49" customWidth="1"/>
    <col min="1786" max="1792" width="9.140625" style="49"/>
    <col min="1793" max="1793" width="56.28515625" style="49" customWidth="1"/>
    <col min="1794" max="1794" width="26.42578125" style="49" customWidth="1"/>
    <col min="1795" max="2041" width="9.140625" style="49" customWidth="1"/>
    <col min="2042" max="2048" width="9.140625" style="49"/>
    <col min="2049" max="2049" width="56.28515625" style="49" customWidth="1"/>
    <col min="2050" max="2050" width="26.42578125" style="49" customWidth="1"/>
    <col min="2051" max="2297" width="9.140625" style="49" customWidth="1"/>
    <col min="2298" max="2304" width="9.140625" style="49"/>
    <col min="2305" max="2305" width="56.28515625" style="49" customWidth="1"/>
    <col min="2306" max="2306" width="26.42578125" style="49" customWidth="1"/>
    <col min="2307" max="2553" width="9.140625" style="49" customWidth="1"/>
    <col min="2554" max="2560" width="9.140625" style="49"/>
    <col min="2561" max="2561" width="56.28515625" style="49" customWidth="1"/>
    <col min="2562" max="2562" width="26.42578125" style="49" customWidth="1"/>
    <col min="2563" max="2809" width="9.140625" style="49" customWidth="1"/>
    <col min="2810" max="2816" width="9.140625" style="49"/>
    <col min="2817" max="2817" width="56.28515625" style="49" customWidth="1"/>
    <col min="2818" max="2818" width="26.42578125" style="49" customWidth="1"/>
    <col min="2819" max="3065" width="9.140625" style="49" customWidth="1"/>
    <col min="3066" max="3072" width="9.140625" style="49"/>
    <col min="3073" max="3073" width="56.28515625" style="49" customWidth="1"/>
    <col min="3074" max="3074" width="26.42578125" style="49" customWidth="1"/>
    <col min="3075" max="3321" width="9.140625" style="49" customWidth="1"/>
    <col min="3322" max="3328" width="9.140625" style="49"/>
    <col min="3329" max="3329" width="56.28515625" style="49" customWidth="1"/>
    <col min="3330" max="3330" width="26.42578125" style="49" customWidth="1"/>
    <col min="3331" max="3577" width="9.140625" style="49" customWidth="1"/>
    <col min="3578" max="3584" width="9.140625" style="49"/>
    <col min="3585" max="3585" width="56.28515625" style="49" customWidth="1"/>
    <col min="3586" max="3586" width="26.42578125" style="49" customWidth="1"/>
    <col min="3587" max="3833" width="9.140625" style="49" customWidth="1"/>
    <col min="3834" max="3840" width="9.140625" style="49"/>
    <col min="3841" max="3841" width="56.28515625" style="49" customWidth="1"/>
    <col min="3842" max="3842" width="26.42578125" style="49" customWidth="1"/>
    <col min="3843" max="4089" width="9.140625" style="49" customWidth="1"/>
    <col min="4090" max="4096" width="9.140625" style="49"/>
    <col min="4097" max="4097" width="56.28515625" style="49" customWidth="1"/>
    <col min="4098" max="4098" width="26.42578125" style="49" customWidth="1"/>
    <col min="4099" max="4345" width="9.140625" style="49" customWidth="1"/>
    <col min="4346" max="4352" width="9.140625" style="49"/>
    <col min="4353" max="4353" width="56.28515625" style="49" customWidth="1"/>
    <col min="4354" max="4354" width="26.42578125" style="49" customWidth="1"/>
    <col min="4355" max="4601" width="9.140625" style="49" customWidth="1"/>
    <col min="4602" max="4608" width="9.140625" style="49"/>
    <col min="4609" max="4609" width="56.28515625" style="49" customWidth="1"/>
    <col min="4610" max="4610" width="26.42578125" style="49" customWidth="1"/>
    <col min="4611" max="4857" width="9.140625" style="49" customWidth="1"/>
    <col min="4858" max="4864" width="9.140625" style="49"/>
    <col min="4865" max="4865" width="56.28515625" style="49" customWidth="1"/>
    <col min="4866" max="4866" width="26.42578125" style="49" customWidth="1"/>
    <col min="4867" max="5113" width="9.140625" style="49" customWidth="1"/>
    <col min="5114" max="5120" width="9.140625" style="49"/>
    <col min="5121" max="5121" width="56.28515625" style="49" customWidth="1"/>
    <col min="5122" max="5122" width="26.42578125" style="49" customWidth="1"/>
    <col min="5123" max="5369" width="9.140625" style="49" customWidth="1"/>
    <col min="5370" max="5376" width="9.140625" style="49"/>
    <col min="5377" max="5377" width="56.28515625" style="49" customWidth="1"/>
    <col min="5378" max="5378" width="26.42578125" style="49" customWidth="1"/>
    <col min="5379" max="5625" width="9.140625" style="49" customWidth="1"/>
    <col min="5626" max="5632" width="9.140625" style="49"/>
    <col min="5633" max="5633" width="56.28515625" style="49" customWidth="1"/>
    <col min="5634" max="5634" width="26.42578125" style="49" customWidth="1"/>
    <col min="5635" max="5881" width="9.140625" style="49" customWidth="1"/>
    <col min="5882" max="5888" width="9.140625" style="49"/>
    <col min="5889" max="5889" width="56.28515625" style="49" customWidth="1"/>
    <col min="5890" max="5890" width="26.42578125" style="49" customWidth="1"/>
    <col min="5891" max="6137" width="9.140625" style="49" customWidth="1"/>
    <col min="6138" max="6144" width="9.140625" style="49"/>
    <col min="6145" max="6145" width="56.28515625" style="49" customWidth="1"/>
    <col min="6146" max="6146" width="26.42578125" style="49" customWidth="1"/>
    <col min="6147" max="6393" width="9.140625" style="49" customWidth="1"/>
    <col min="6394" max="6400" width="9.140625" style="49"/>
    <col min="6401" max="6401" width="56.28515625" style="49" customWidth="1"/>
    <col min="6402" max="6402" width="26.42578125" style="49" customWidth="1"/>
    <col min="6403" max="6649" width="9.140625" style="49" customWidth="1"/>
    <col min="6650" max="6656" width="9.140625" style="49"/>
    <col min="6657" max="6657" width="56.28515625" style="49" customWidth="1"/>
    <col min="6658" max="6658" width="26.42578125" style="49" customWidth="1"/>
    <col min="6659" max="6905" width="9.140625" style="49" customWidth="1"/>
    <col min="6906" max="6912" width="9.140625" style="49"/>
    <col min="6913" max="6913" width="56.28515625" style="49" customWidth="1"/>
    <col min="6914" max="6914" width="26.42578125" style="49" customWidth="1"/>
    <col min="6915" max="7161" width="9.140625" style="49" customWidth="1"/>
    <col min="7162" max="7168" width="9.140625" style="49"/>
    <col min="7169" max="7169" width="56.28515625" style="49" customWidth="1"/>
    <col min="7170" max="7170" width="26.42578125" style="49" customWidth="1"/>
    <col min="7171" max="7417" width="9.140625" style="49" customWidth="1"/>
    <col min="7418" max="7424" width="9.140625" style="49"/>
    <col min="7425" max="7425" width="56.28515625" style="49" customWidth="1"/>
    <col min="7426" max="7426" width="26.42578125" style="49" customWidth="1"/>
    <col min="7427" max="7673" width="9.140625" style="49" customWidth="1"/>
    <col min="7674" max="7680" width="9.140625" style="49"/>
    <col min="7681" max="7681" width="56.28515625" style="49" customWidth="1"/>
    <col min="7682" max="7682" width="26.42578125" style="49" customWidth="1"/>
    <col min="7683" max="7929" width="9.140625" style="49" customWidth="1"/>
    <col min="7930" max="7936" width="9.140625" style="49"/>
    <col min="7937" max="7937" width="56.28515625" style="49" customWidth="1"/>
    <col min="7938" max="7938" width="26.42578125" style="49" customWidth="1"/>
    <col min="7939" max="8185" width="9.140625" style="49" customWidth="1"/>
    <col min="8186" max="8192" width="9.140625" style="49"/>
    <col min="8193" max="8193" width="56.28515625" style="49" customWidth="1"/>
    <col min="8194" max="8194" width="26.42578125" style="49" customWidth="1"/>
    <col min="8195" max="8441" width="9.140625" style="49" customWidth="1"/>
    <col min="8442" max="8448" width="9.140625" style="49"/>
    <col min="8449" max="8449" width="56.28515625" style="49" customWidth="1"/>
    <col min="8450" max="8450" width="26.42578125" style="49" customWidth="1"/>
    <col min="8451" max="8697" width="9.140625" style="49" customWidth="1"/>
    <col min="8698" max="8704" width="9.140625" style="49"/>
    <col min="8705" max="8705" width="56.28515625" style="49" customWidth="1"/>
    <col min="8706" max="8706" width="26.42578125" style="49" customWidth="1"/>
    <col min="8707" max="8953" width="9.140625" style="49" customWidth="1"/>
    <col min="8954" max="8960" width="9.140625" style="49"/>
    <col min="8961" max="8961" width="56.28515625" style="49" customWidth="1"/>
    <col min="8962" max="8962" width="26.42578125" style="49" customWidth="1"/>
    <col min="8963" max="9209" width="9.140625" style="49" customWidth="1"/>
    <col min="9210" max="9216" width="9.140625" style="49"/>
    <col min="9217" max="9217" width="56.28515625" style="49" customWidth="1"/>
    <col min="9218" max="9218" width="26.42578125" style="49" customWidth="1"/>
    <col min="9219" max="9465" width="9.140625" style="49" customWidth="1"/>
    <col min="9466" max="9472" width="9.140625" style="49"/>
    <col min="9473" max="9473" width="56.28515625" style="49" customWidth="1"/>
    <col min="9474" max="9474" width="26.42578125" style="49" customWidth="1"/>
    <col min="9475" max="9721" width="9.140625" style="49" customWidth="1"/>
    <col min="9722" max="9728" width="9.140625" style="49"/>
    <col min="9729" max="9729" width="56.28515625" style="49" customWidth="1"/>
    <col min="9730" max="9730" width="26.42578125" style="49" customWidth="1"/>
    <col min="9731" max="9977" width="9.140625" style="49" customWidth="1"/>
    <col min="9978" max="9984" width="9.140625" style="49"/>
    <col min="9985" max="9985" width="56.28515625" style="49" customWidth="1"/>
    <col min="9986" max="9986" width="26.42578125" style="49" customWidth="1"/>
    <col min="9987" max="10233" width="9.140625" style="49" customWidth="1"/>
    <col min="10234" max="10240" width="9.140625" style="49"/>
    <col min="10241" max="10241" width="56.28515625" style="49" customWidth="1"/>
    <col min="10242" max="10242" width="26.42578125" style="49" customWidth="1"/>
    <col min="10243" max="10489" width="9.140625" style="49" customWidth="1"/>
    <col min="10490" max="10496" width="9.140625" style="49"/>
    <col min="10497" max="10497" width="56.28515625" style="49" customWidth="1"/>
    <col min="10498" max="10498" width="26.42578125" style="49" customWidth="1"/>
    <col min="10499" max="10745" width="9.140625" style="49" customWidth="1"/>
    <col min="10746" max="10752" width="9.140625" style="49"/>
    <col min="10753" max="10753" width="56.28515625" style="49" customWidth="1"/>
    <col min="10754" max="10754" width="26.42578125" style="49" customWidth="1"/>
    <col min="10755" max="11001" width="9.140625" style="49" customWidth="1"/>
    <col min="11002" max="11008" width="9.140625" style="49"/>
    <col min="11009" max="11009" width="56.28515625" style="49" customWidth="1"/>
    <col min="11010" max="11010" width="26.42578125" style="49" customWidth="1"/>
    <col min="11011" max="11257" width="9.140625" style="49" customWidth="1"/>
    <col min="11258" max="11264" width="9.140625" style="49"/>
    <col min="11265" max="11265" width="56.28515625" style="49" customWidth="1"/>
    <col min="11266" max="11266" width="26.42578125" style="49" customWidth="1"/>
    <col min="11267" max="11513" width="9.140625" style="49" customWidth="1"/>
    <col min="11514" max="11520" width="9.140625" style="49"/>
    <col min="11521" max="11521" width="56.28515625" style="49" customWidth="1"/>
    <col min="11522" max="11522" width="26.42578125" style="49" customWidth="1"/>
    <col min="11523" max="11769" width="9.140625" style="49" customWidth="1"/>
    <col min="11770" max="11776" width="9.140625" style="49"/>
    <col min="11777" max="11777" width="56.28515625" style="49" customWidth="1"/>
    <col min="11778" max="11778" width="26.42578125" style="49" customWidth="1"/>
    <col min="11779" max="12025" width="9.140625" style="49" customWidth="1"/>
    <col min="12026" max="12032" width="9.140625" style="49"/>
    <col min="12033" max="12033" width="56.28515625" style="49" customWidth="1"/>
    <col min="12034" max="12034" width="26.42578125" style="49" customWidth="1"/>
    <col min="12035" max="12281" width="9.140625" style="49" customWidth="1"/>
    <col min="12282" max="12288" width="9.140625" style="49"/>
    <col min="12289" max="12289" width="56.28515625" style="49" customWidth="1"/>
    <col min="12290" max="12290" width="26.42578125" style="49" customWidth="1"/>
    <col min="12291" max="12537" width="9.140625" style="49" customWidth="1"/>
    <col min="12538" max="12544" width="9.140625" style="49"/>
    <col min="12545" max="12545" width="56.28515625" style="49" customWidth="1"/>
    <col min="12546" max="12546" width="26.42578125" style="49" customWidth="1"/>
    <col min="12547" max="12793" width="9.140625" style="49" customWidth="1"/>
    <col min="12794" max="12800" width="9.140625" style="49"/>
    <col min="12801" max="12801" width="56.28515625" style="49" customWidth="1"/>
    <col min="12802" max="12802" width="26.42578125" style="49" customWidth="1"/>
    <col min="12803" max="13049" width="9.140625" style="49" customWidth="1"/>
    <col min="13050" max="13056" width="9.140625" style="49"/>
    <col min="13057" max="13057" width="56.28515625" style="49" customWidth="1"/>
    <col min="13058" max="13058" width="26.42578125" style="49" customWidth="1"/>
    <col min="13059" max="13305" width="9.140625" style="49" customWidth="1"/>
    <col min="13306" max="13312" width="9.140625" style="49"/>
    <col min="13313" max="13313" width="56.28515625" style="49" customWidth="1"/>
    <col min="13314" max="13314" width="26.42578125" style="49" customWidth="1"/>
    <col min="13315" max="13561" width="9.140625" style="49" customWidth="1"/>
    <col min="13562" max="13568" width="9.140625" style="49"/>
    <col min="13569" max="13569" width="56.28515625" style="49" customWidth="1"/>
    <col min="13570" max="13570" width="26.42578125" style="49" customWidth="1"/>
    <col min="13571" max="13817" width="9.140625" style="49" customWidth="1"/>
    <col min="13818" max="13824" width="9.140625" style="49"/>
    <col min="13825" max="13825" width="56.28515625" style="49" customWidth="1"/>
    <col min="13826" max="13826" width="26.42578125" style="49" customWidth="1"/>
    <col min="13827" max="14073" width="9.140625" style="49" customWidth="1"/>
    <col min="14074" max="14080" width="9.140625" style="49"/>
    <col min="14081" max="14081" width="56.28515625" style="49" customWidth="1"/>
    <col min="14082" max="14082" width="26.42578125" style="49" customWidth="1"/>
    <col min="14083" max="14329" width="9.140625" style="49" customWidth="1"/>
    <col min="14330" max="14336" width="9.140625" style="49"/>
    <col min="14337" max="14337" width="56.28515625" style="49" customWidth="1"/>
    <col min="14338" max="14338" width="26.42578125" style="49" customWidth="1"/>
    <col min="14339" max="14585" width="9.140625" style="49" customWidth="1"/>
    <col min="14586" max="14592" width="9.140625" style="49"/>
    <col min="14593" max="14593" width="56.28515625" style="49" customWidth="1"/>
    <col min="14594" max="14594" width="26.42578125" style="49" customWidth="1"/>
    <col min="14595" max="14841" width="9.140625" style="49" customWidth="1"/>
    <col min="14842" max="14848" width="9.140625" style="49"/>
    <col min="14849" max="14849" width="56.28515625" style="49" customWidth="1"/>
    <col min="14850" max="14850" width="26.42578125" style="49" customWidth="1"/>
    <col min="14851" max="15097" width="9.140625" style="49" customWidth="1"/>
    <col min="15098" max="15104" width="9.140625" style="49"/>
    <col min="15105" max="15105" width="56.28515625" style="49" customWidth="1"/>
    <col min="15106" max="15106" width="26.42578125" style="49" customWidth="1"/>
    <col min="15107" max="15353" width="9.140625" style="49" customWidth="1"/>
    <col min="15354" max="15360" width="9.140625" style="49"/>
    <col min="15361" max="15361" width="56.28515625" style="49" customWidth="1"/>
    <col min="15362" max="15362" width="26.42578125" style="49" customWidth="1"/>
    <col min="15363" max="15609" width="9.140625" style="49" customWidth="1"/>
    <col min="15610" max="15616" width="9.140625" style="49"/>
    <col min="15617" max="15617" width="56.28515625" style="49" customWidth="1"/>
    <col min="15618" max="15618" width="26.42578125" style="49" customWidth="1"/>
    <col min="15619" max="15865" width="9.140625" style="49" customWidth="1"/>
    <col min="15866" max="15872" width="9.140625" style="49"/>
    <col min="15873" max="15873" width="56.28515625" style="49" customWidth="1"/>
    <col min="15874" max="15874" width="26.42578125" style="49" customWidth="1"/>
    <col min="15875" max="16121" width="9.140625" style="49" customWidth="1"/>
    <col min="16122" max="16128" width="9.140625" style="49"/>
    <col min="16129" max="16129" width="56.28515625" style="49" customWidth="1"/>
    <col min="16130" max="16130" width="26.42578125" style="49" customWidth="1"/>
    <col min="16131" max="16377" width="9.140625" style="49" customWidth="1"/>
    <col min="16378" max="16384" width="9.140625" style="49"/>
  </cols>
  <sheetData>
    <row r="1" spans="1:7" ht="15" x14ac:dyDescent="0.25">
      <c r="A1" s="6"/>
      <c r="B1" s="13"/>
      <c r="C1" s="13"/>
      <c r="D1" s="13"/>
      <c r="E1" s="13"/>
      <c r="F1" s="13"/>
      <c r="G1" s="37" t="s">
        <v>82</v>
      </c>
    </row>
    <row r="2" spans="1:7" ht="15" x14ac:dyDescent="0.25">
      <c r="A2" s="13"/>
      <c r="B2" s="13"/>
      <c r="C2" s="13"/>
      <c r="D2" s="13"/>
      <c r="E2" s="13"/>
      <c r="F2" s="13"/>
      <c r="G2" s="62" t="s">
        <v>71</v>
      </c>
    </row>
    <row r="3" spans="1:7" ht="15" x14ac:dyDescent="0.25">
      <c r="A3" s="62"/>
      <c r="B3" s="62"/>
      <c r="C3" s="13"/>
      <c r="D3" s="13"/>
      <c r="E3" s="13"/>
      <c r="F3" s="13"/>
      <c r="G3" s="13"/>
    </row>
    <row r="4" spans="1:7" ht="65.25" customHeight="1" x14ac:dyDescent="0.2">
      <c r="A4" s="80" t="s">
        <v>104</v>
      </c>
      <c r="B4" s="80"/>
      <c r="C4" s="81"/>
      <c r="D4" s="81"/>
      <c r="E4" s="81"/>
      <c r="F4" s="81"/>
      <c r="G4" s="81"/>
    </row>
    <row r="5" spans="1:7" ht="15" x14ac:dyDescent="0.25">
      <c r="A5" s="6"/>
      <c r="B5" s="13"/>
      <c r="C5" s="13"/>
      <c r="D5" s="13"/>
      <c r="E5" s="13"/>
      <c r="F5" s="13"/>
      <c r="G5" s="31" t="s">
        <v>50</v>
      </c>
    </row>
    <row r="6" spans="1:7" ht="124.5" customHeight="1" x14ac:dyDescent="0.2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s="55" customFormat="1" ht="15" hidden="1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4.25" x14ac:dyDescent="0.2">
      <c r="A8" s="7" t="s">
        <v>30</v>
      </c>
      <c r="B8" s="8">
        <f>B9</f>
        <v>2000</v>
      </c>
      <c r="C8" s="8">
        <f t="shared" ref="C8:E8" si="0">C9</f>
        <v>2000</v>
      </c>
      <c r="D8" s="8">
        <f t="shared" si="0"/>
        <v>2000</v>
      </c>
      <c r="E8" s="8">
        <f t="shared" si="0"/>
        <v>2000</v>
      </c>
      <c r="F8" s="69">
        <f>E8/C8</f>
        <v>1</v>
      </c>
      <c r="G8" s="69">
        <f>E8/D8</f>
        <v>1</v>
      </c>
    </row>
    <row r="9" spans="1:7" ht="15" x14ac:dyDescent="0.25">
      <c r="A9" s="9" t="s">
        <v>7</v>
      </c>
      <c r="B9" s="66">
        <v>2000</v>
      </c>
      <c r="C9" s="66">
        <v>2000</v>
      </c>
      <c r="D9" s="66">
        <v>2000</v>
      </c>
      <c r="E9" s="66">
        <v>2000</v>
      </c>
      <c r="F9" s="68">
        <f t="shared" ref="F9:F15" si="1">E9/C9</f>
        <v>1</v>
      </c>
      <c r="G9" s="68">
        <f t="shared" ref="G9:G15" si="2">E9/D9</f>
        <v>1</v>
      </c>
    </row>
    <row r="10" spans="1:7" ht="14.25" x14ac:dyDescent="0.2">
      <c r="A10" s="7" t="s">
        <v>26</v>
      </c>
      <c r="B10" s="8">
        <f>B11</f>
        <v>2000</v>
      </c>
      <c r="C10" s="8">
        <f t="shared" ref="C10:E10" si="3">C11</f>
        <v>2000</v>
      </c>
      <c r="D10" s="8">
        <f t="shared" si="3"/>
        <v>2000</v>
      </c>
      <c r="E10" s="8">
        <f t="shared" si="3"/>
        <v>2000</v>
      </c>
      <c r="F10" s="69">
        <f t="shared" si="1"/>
        <v>1</v>
      </c>
      <c r="G10" s="69">
        <f t="shared" si="2"/>
        <v>1</v>
      </c>
    </row>
    <row r="11" spans="1:7" ht="15" x14ac:dyDescent="0.25">
      <c r="A11" s="9" t="s">
        <v>7</v>
      </c>
      <c r="B11" s="66">
        <v>2000</v>
      </c>
      <c r="C11" s="66">
        <v>2000</v>
      </c>
      <c r="D11" s="66">
        <v>2000</v>
      </c>
      <c r="E11" s="66">
        <v>2000</v>
      </c>
      <c r="F11" s="68">
        <f t="shared" si="1"/>
        <v>1</v>
      </c>
      <c r="G11" s="68">
        <f t="shared" si="2"/>
        <v>1</v>
      </c>
    </row>
    <row r="12" spans="1:7" ht="14.25" x14ac:dyDescent="0.2">
      <c r="A12" s="7" t="s">
        <v>16</v>
      </c>
      <c r="B12" s="8">
        <f>B13</f>
        <v>2000</v>
      </c>
      <c r="C12" s="8">
        <f t="shared" ref="C12:E12" si="4">C13</f>
        <v>2000</v>
      </c>
      <c r="D12" s="8">
        <f t="shared" si="4"/>
        <v>2000</v>
      </c>
      <c r="E12" s="8">
        <f t="shared" si="4"/>
        <v>2000</v>
      </c>
      <c r="F12" s="69">
        <f t="shared" si="1"/>
        <v>1</v>
      </c>
      <c r="G12" s="69">
        <f t="shared" si="2"/>
        <v>1</v>
      </c>
    </row>
    <row r="13" spans="1:7" ht="15" x14ac:dyDescent="0.25">
      <c r="A13" s="9" t="s">
        <v>7</v>
      </c>
      <c r="B13" s="66">
        <v>2000</v>
      </c>
      <c r="C13" s="66">
        <v>2000</v>
      </c>
      <c r="D13" s="66">
        <v>2000</v>
      </c>
      <c r="E13" s="66">
        <v>2000</v>
      </c>
      <c r="F13" s="68">
        <f t="shared" si="1"/>
        <v>1</v>
      </c>
      <c r="G13" s="68">
        <f t="shared" si="2"/>
        <v>1</v>
      </c>
    </row>
    <row r="14" spans="1:7" ht="15" x14ac:dyDescent="0.25">
      <c r="A14" s="9" t="s">
        <v>78</v>
      </c>
      <c r="B14" s="66">
        <v>2000</v>
      </c>
      <c r="C14" s="66">
        <v>2000</v>
      </c>
      <c r="D14" s="66">
        <v>2000</v>
      </c>
      <c r="E14" s="66">
        <v>2000</v>
      </c>
      <c r="F14" s="68">
        <f t="shared" si="1"/>
        <v>1</v>
      </c>
      <c r="G14" s="68">
        <f t="shared" si="2"/>
        <v>1</v>
      </c>
    </row>
    <row r="15" spans="1:7" s="76" customFormat="1" ht="15.75" customHeight="1" x14ac:dyDescent="0.2">
      <c r="A15" s="11" t="s">
        <v>4</v>
      </c>
      <c r="B15" s="12">
        <f>B14+B12+B10+B8</f>
        <v>8000</v>
      </c>
      <c r="C15" s="12">
        <f t="shared" ref="C15:E15" si="5">C14+C12+C10+C8</f>
        <v>8000</v>
      </c>
      <c r="D15" s="12">
        <f t="shared" si="5"/>
        <v>8000</v>
      </c>
      <c r="E15" s="12">
        <f t="shared" si="5"/>
        <v>8000</v>
      </c>
      <c r="F15" s="75">
        <f t="shared" si="1"/>
        <v>1</v>
      </c>
      <c r="G15" s="75">
        <f t="shared" si="2"/>
        <v>1</v>
      </c>
    </row>
    <row r="16" spans="1:7" ht="15" x14ac:dyDescent="0.25">
      <c r="A16" s="11" t="s">
        <v>3</v>
      </c>
      <c r="B16" s="11"/>
      <c r="C16" s="14"/>
      <c r="D16" s="14"/>
      <c r="E16" s="14"/>
      <c r="F16" s="14"/>
      <c r="G16" s="14"/>
    </row>
    <row r="17" spans="1:7" ht="15.75" customHeight="1" x14ac:dyDescent="0.2">
      <c r="A17" s="11" t="s">
        <v>2</v>
      </c>
      <c r="B17" s="12">
        <f>B13+B11+B9</f>
        <v>6000</v>
      </c>
      <c r="C17" s="12">
        <f t="shared" ref="C17:E17" si="6">C13+C11+C9</f>
        <v>6000</v>
      </c>
      <c r="D17" s="12">
        <f t="shared" si="6"/>
        <v>6000</v>
      </c>
      <c r="E17" s="12">
        <f t="shared" si="6"/>
        <v>6000</v>
      </c>
      <c r="F17" s="69">
        <f t="shared" ref="F17:F18" si="7">E17/C17</f>
        <v>1</v>
      </c>
      <c r="G17" s="69">
        <f t="shared" ref="G17:G18" si="8">E17/D17</f>
        <v>1</v>
      </c>
    </row>
    <row r="18" spans="1:7" ht="15.75" customHeight="1" x14ac:dyDescent="0.2">
      <c r="A18" s="11" t="s">
        <v>1</v>
      </c>
      <c r="B18" s="12">
        <f>B14</f>
        <v>2000</v>
      </c>
      <c r="C18" s="12">
        <f t="shared" ref="C18:E18" si="9">C14</f>
        <v>2000</v>
      </c>
      <c r="D18" s="12">
        <f t="shared" si="9"/>
        <v>2000</v>
      </c>
      <c r="E18" s="12">
        <f t="shared" si="9"/>
        <v>2000</v>
      </c>
      <c r="F18" s="69">
        <f t="shared" si="7"/>
        <v>1</v>
      </c>
      <c r="G18" s="69">
        <f t="shared" si="8"/>
        <v>1</v>
      </c>
    </row>
    <row r="19" spans="1:7" ht="15" customHeight="1" x14ac:dyDescent="0.25">
      <c r="A19" s="6"/>
      <c r="B19" s="6"/>
      <c r="C19" s="13"/>
      <c r="D19" s="13"/>
      <c r="E19" s="13"/>
      <c r="F19" s="13"/>
      <c r="G19" s="13"/>
    </row>
    <row r="20" spans="1:7" ht="15" customHeight="1" x14ac:dyDescent="0.25">
      <c r="A20" s="6"/>
      <c r="B20" s="6"/>
      <c r="C20" s="13"/>
      <c r="D20" s="13"/>
      <c r="E20" s="13"/>
      <c r="F20" s="13"/>
      <c r="G20" s="13"/>
    </row>
    <row r="21" spans="1:7" ht="15" customHeight="1" x14ac:dyDescent="0.2">
      <c r="A21" s="106" t="s">
        <v>34</v>
      </c>
      <c r="B21" s="106"/>
      <c r="C21" s="81"/>
      <c r="D21" s="81"/>
      <c r="E21" s="81"/>
      <c r="F21" s="81"/>
      <c r="G21" s="81"/>
    </row>
    <row r="22" spans="1:7" ht="15" x14ac:dyDescent="0.2">
      <c r="A22" s="53"/>
      <c r="B22" s="53"/>
    </row>
  </sheetData>
  <mergeCells count="2">
    <mergeCell ref="A4:G4"/>
    <mergeCell ref="A21:G2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"/>
  <sheetViews>
    <sheetView view="pageBreakPreview" zoomScale="70" zoomScaleNormal="6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6" sqref="F6"/>
    </sheetView>
  </sheetViews>
  <sheetFormatPr defaultRowHeight="15" x14ac:dyDescent="0.25"/>
  <cols>
    <col min="1" max="1" width="36.5703125" style="13" customWidth="1"/>
    <col min="2" max="2" width="25.28515625" style="13" customWidth="1"/>
    <col min="3" max="3" width="14.140625" style="13" customWidth="1"/>
    <col min="4" max="4" width="14.5703125" style="13" customWidth="1"/>
    <col min="5" max="5" width="12.5703125" style="13" customWidth="1"/>
    <col min="6" max="6" width="15.5703125" style="13" customWidth="1"/>
    <col min="7" max="7" width="17.5703125" style="13" customWidth="1"/>
    <col min="8" max="249" width="9.140625" style="13" customWidth="1"/>
    <col min="250" max="256" width="9.140625" style="13"/>
    <col min="257" max="257" width="56.28515625" style="13" customWidth="1"/>
    <col min="258" max="258" width="26.42578125" style="13" customWidth="1"/>
    <col min="259" max="505" width="9.140625" style="13" customWidth="1"/>
    <col min="506" max="512" width="9.140625" style="13"/>
    <col min="513" max="513" width="56.28515625" style="13" customWidth="1"/>
    <col min="514" max="514" width="26.42578125" style="13" customWidth="1"/>
    <col min="515" max="761" width="9.140625" style="13" customWidth="1"/>
    <col min="762" max="768" width="9.140625" style="13"/>
    <col min="769" max="769" width="56.28515625" style="13" customWidth="1"/>
    <col min="770" max="770" width="26.42578125" style="13" customWidth="1"/>
    <col min="771" max="1017" width="9.140625" style="13" customWidth="1"/>
    <col min="1018" max="1024" width="9.140625" style="13"/>
    <col min="1025" max="1025" width="56.28515625" style="13" customWidth="1"/>
    <col min="1026" max="1026" width="26.42578125" style="13" customWidth="1"/>
    <col min="1027" max="1273" width="9.140625" style="13" customWidth="1"/>
    <col min="1274" max="1280" width="9.140625" style="13"/>
    <col min="1281" max="1281" width="56.28515625" style="13" customWidth="1"/>
    <col min="1282" max="1282" width="26.42578125" style="13" customWidth="1"/>
    <col min="1283" max="1529" width="9.140625" style="13" customWidth="1"/>
    <col min="1530" max="1536" width="9.140625" style="13"/>
    <col min="1537" max="1537" width="56.28515625" style="13" customWidth="1"/>
    <col min="1538" max="1538" width="26.42578125" style="13" customWidth="1"/>
    <col min="1539" max="1785" width="9.140625" style="13" customWidth="1"/>
    <col min="1786" max="1792" width="9.140625" style="13"/>
    <col min="1793" max="1793" width="56.28515625" style="13" customWidth="1"/>
    <col min="1794" max="1794" width="26.42578125" style="13" customWidth="1"/>
    <col min="1795" max="2041" width="9.140625" style="13" customWidth="1"/>
    <col min="2042" max="2048" width="9.140625" style="13"/>
    <col min="2049" max="2049" width="56.28515625" style="13" customWidth="1"/>
    <col min="2050" max="2050" width="26.42578125" style="13" customWidth="1"/>
    <col min="2051" max="2297" width="9.140625" style="13" customWidth="1"/>
    <col min="2298" max="2304" width="9.140625" style="13"/>
    <col min="2305" max="2305" width="56.28515625" style="13" customWidth="1"/>
    <col min="2306" max="2306" width="26.42578125" style="13" customWidth="1"/>
    <col min="2307" max="2553" width="9.140625" style="13" customWidth="1"/>
    <col min="2554" max="2560" width="9.140625" style="13"/>
    <col min="2561" max="2561" width="56.28515625" style="13" customWidth="1"/>
    <col min="2562" max="2562" width="26.42578125" style="13" customWidth="1"/>
    <col min="2563" max="2809" width="9.140625" style="13" customWidth="1"/>
    <col min="2810" max="2816" width="9.140625" style="13"/>
    <col min="2817" max="2817" width="56.28515625" style="13" customWidth="1"/>
    <col min="2818" max="2818" width="26.42578125" style="13" customWidth="1"/>
    <col min="2819" max="3065" width="9.140625" style="13" customWidth="1"/>
    <col min="3066" max="3072" width="9.140625" style="13"/>
    <col min="3073" max="3073" width="56.28515625" style="13" customWidth="1"/>
    <col min="3074" max="3074" width="26.42578125" style="13" customWidth="1"/>
    <col min="3075" max="3321" width="9.140625" style="13" customWidth="1"/>
    <col min="3322" max="3328" width="9.140625" style="13"/>
    <col min="3329" max="3329" width="56.28515625" style="13" customWidth="1"/>
    <col min="3330" max="3330" width="26.42578125" style="13" customWidth="1"/>
    <col min="3331" max="3577" width="9.140625" style="13" customWidth="1"/>
    <col min="3578" max="3584" width="9.140625" style="13"/>
    <col min="3585" max="3585" width="56.28515625" style="13" customWidth="1"/>
    <col min="3586" max="3586" width="26.42578125" style="13" customWidth="1"/>
    <col min="3587" max="3833" width="9.140625" style="13" customWidth="1"/>
    <col min="3834" max="3840" width="9.140625" style="13"/>
    <col min="3841" max="3841" width="56.28515625" style="13" customWidth="1"/>
    <col min="3842" max="3842" width="26.42578125" style="13" customWidth="1"/>
    <col min="3843" max="4089" width="9.140625" style="13" customWidth="1"/>
    <col min="4090" max="4096" width="9.140625" style="13"/>
    <col min="4097" max="4097" width="56.28515625" style="13" customWidth="1"/>
    <col min="4098" max="4098" width="26.42578125" style="13" customWidth="1"/>
    <col min="4099" max="4345" width="9.140625" style="13" customWidth="1"/>
    <col min="4346" max="4352" width="9.140625" style="13"/>
    <col min="4353" max="4353" width="56.28515625" style="13" customWidth="1"/>
    <col min="4354" max="4354" width="26.42578125" style="13" customWidth="1"/>
    <col min="4355" max="4601" width="9.140625" style="13" customWidth="1"/>
    <col min="4602" max="4608" width="9.140625" style="13"/>
    <col min="4609" max="4609" width="56.28515625" style="13" customWidth="1"/>
    <col min="4610" max="4610" width="26.42578125" style="13" customWidth="1"/>
    <col min="4611" max="4857" width="9.140625" style="13" customWidth="1"/>
    <col min="4858" max="4864" width="9.140625" style="13"/>
    <col min="4865" max="4865" width="56.28515625" style="13" customWidth="1"/>
    <col min="4866" max="4866" width="26.42578125" style="13" customWidth="1"/>
    <col min="4867" max="5113" width="9.140625" style="13" customWidth="1"/>
    <col min="5114" max="5120" width="9.140625" style="13"/>
    <col min="5121" max="5121" width="56.28515625" style="13" customWidth="1"/>
    <col min="5122" max="5122" width="26.42578125" style="13" customWidth="1"/>
    <col min="5123" max="5369" width="9.140625" style="13" customWidth="1"/>
    <col min="5370" max="5376" width="9.140625" style="13"/>
    <col min="5377" max="5377" width="56.28515625" style="13" customWidth="1"/>
    <col min="5378" max="5378" width="26.42578125" style="13" customWidth="1"/>
    <col min="5379" max="5625" width="9.140625" style="13" customWidth="1"/>
    <col min="5626" max="5632" width="9.140625" style="13"/>
    <col min="5633" max="5633" width="56.28515625" style="13" customWidth="1"/>
    <col min="5634" max="5634" width="26.42578125" style="13" customWidth="1"/>
    <col min="5635" max="5881" width="9.140625" style="13" customWidth="1"/>
    <col min="5882" max="5888" width="9.140625" style="13"/>
    <col min="5889" max="5889" width="56.28515625" style="13" customWidth="1"/>
    <col min="5890" max="5890" width="26.42578125" style="13" customWidth="1"/>
    <col min="5891" max="6137" width="9.140625" style="13" customWidth="1"/>
    <col min="6138" max="6144" width="9.140625" style="13"/>
    <col min="6145" max="6145" width="56.28515625" style="13" customWidth="1"/>
    <col min="6146" max="6146" width="26.42578125" style="13" customWidth="1"/>
    <col min="6147" max="6393" width="9.140625" style="13" customWidth="1"/>
    <col min="6394" max="6400" width="9.140625" style="13"/>
    <col min="6401" max="6401" width="56.28515625" style="13" customWidth="1"/>
    <col min="6402" max="6402" width="26.42578125" style="13" customWidth="1"/>
    <col min="6403" max="6649" width="9.140625" style="13" customWidth="1"/>
    <col min="6650" max="6656" width="9.140625" style="13"/>
    <col min="6657" max="6657" width="56.28515625" style="13" customWidth="1"/>
    <col min="6658" max="6658" width="26.42578125" style="13" customWidth="1"/>
    <col min="6659" max="6905" width="9.140625" style="13" customWidth="1"/>
    <col min="6906" max="6912" width="9.140625" style="13"/>
    <col min="6913" max="6913" width="56.28515625" style="13" customWidth="1"/>
    <col min="6914" max="6914" width="26.42578125" style="13" customWidth="1"/>
    <col min="6915" max="7161" width="9.140625" style="13" customWidth="1"/>
    <col min="7162" max="7168" width="9.140625" style="13"/>
    <col min="7169" max="7169" width="56.28515625" style="13" customWidth="1"/>
    <col min="7170" max="7170" width="26.42578125" style="13" customWidth="1"/>
    <col min="7171" max="7417" width="9.140625" style="13" customWidth="1"/>
    <col min="7418" max="7424" width="9.140625" style="13"/>
    <col min="7425" max="7425" width="56.28515625" style="13" customWidth="1"/>
    <col min="7426" max="7426" width="26.42578125" style="13" customWidth="1"/>
    <col min="7427" max="7673" width="9.140625" style="13" customWidth="1"/>
    <col min="7674" max="7680" width="9.140625" style="13"/>
    <col min="7681" max="7681" width="56.28515625" style="13" customWidth="1"/>
    <col min="7682" max="7682" width="26.42578125" style="13" customWidth="1"/>
    <col min="7683" max="7929" width="9.140625" style="13" customWidth="1"/>
    <col min="7930" max="7936" width="9.140625" style="13"/>
    <col min="7937" max="7937" width="56.28515625" style="13" customWidth="1"/>
    <col min="7938" max="7938" width="26.42578125" style="13" customWidth="1"/>
    <col min="7939" max="8185" width="9.140625" style="13" customWidth="1"/>
    <col min="8186" max="8192" width="9.140625" style="13"/>
    <col min="8193" max="8193" width="56.28515625" style="13" customWidth="1"/>
    <col min="8194" max="8194" width="26.42578125" style="13" customWidth="1"/>
    <col min="8195" max="8441" width="9.140625" style="13" customWidth="1"/>
    <col min="8442" max="8448" width="9.140625" style="13"/>
    <col min="8449" max="8449" width="56.28515625" style="13" customWidth="1"/>
    <col min="8450" max="8450" width="26.42578125" style="13" customWidth="1"/>
    <col min="8451" max="8697" width="9.140625" style="13" customWidth="1"/>
    <col min="8698" max="8704" width="9.140625" style="13"/>
    <col min="8705" max="8705" width="56.28515625" style="13" customWidth="1"/>
    <col min="8706" max="8706" width="26.42578125" style="13" customWidth="1"/>
    <col min="8707" max="8953" width="9.140625" style="13" customWidth="1"/>
    <col min="8954" max="8960" width="9.140625" style="13"/>
    <col min="8961" max="8961" width="56.28515625" style="13" customWidth="1"/>
    <col min="8962" max="8962" width="26.42578125" style="13" customWidth="1"/>
    <col min="8963" max="9209" width="9.140625" style="13" customWidth="1"/>
    <col min="9210" max="9216" width="9.140625" style="13"/>
    <col min="9217" max="9217" width="56.28515625" style="13" customWidth="1"/>
    <col min="9218" max="9218" width="26.42578125" style="13" customWidth="1"/>
    <col min="9219" max="9465" width="9.140625" style="13" customWidth="1"/>
    <col min="9466" max="9472" width="9.140625" style="13"/>
    <col min="9473" max="9473" width="56.28515625" style="13" customWidth="1"/>
    <col min="9474" max="9474" width="26.42578125" style="13" customWidth="1"/>
    <col min="9475" max="9721" width="9.140625" style="13" customWidth="1"/>
    <col min="9722" max="9728" width="9.140625" style="13"/>
    <col min="9729" max="9729" width="56.28515625" style="13" customWidth="1"/>
    <col min="9730" max="9730" width="26.42578125" style="13" customWidth="1"/>
    <col min="9731" max="9977" width="9.140625" style="13" customWidth="1"/>
    <col min="9978" max="9984" width="9.140625" style="13"/>
    <col min="9985" max="9985" width="56.28515625" style="13" customWidth="1"/>
    <col min="9986" max="9986" width="26.42578125" style="13" customWidth="1"/>
    <col min="9987" max="10233" width="9.140625" style="13" customWidth="1"/>
    <col min="10234" max="10240" width="9.140625" style="13"/>
    <col min="10241" max="10241" width="56.28515625" style="13" customWidth="1"/>
    <col min="10242" max="10242" width="26.42578125" style="13" customWidth="1"/>
    <col min="10243" max="10489" width="9.140625" style="13" customWidth="1"/>
    <col min="10490" max="10496" width="9.140625" style="13"/>
    <col min="10497" max="10497" width="56.28515625" style="13" customWidth="1"/>
    <col min="10498" max="10498" width="26.42578125" style="13" customWidth="1"/>
    <col min="10499" max="10745" width="9.140625" style="13" customWidth="1"/>
    <col min="10746" max="10752" width="9.140625" style="13"/>
    <col min="10753" max="10753" width="56.28515625" style="13" customWidth="1"/>
    <col min="10754" max="10754" width="26.42578125" style="13" customWidth="1"/>
    <col min="10755" max="11001" width="9.140625" style="13" customWidth="1"/>
    <col min="11002" max="11008" width="9.140625" style="13"/>
    <col min="11009" max="11009" width="56.28515625" style="13" customWidth="1"/>
    <col min="11010" max="11010" width="26.42578125" style="13" customWidth="1"/>
    <col min="11011" max="11257" width="9.140625" style="13" customWidth="1"/>
    <col min="11258" max="11264" width="9.140625" style="13"/>
    <col min="11265" max="11265" width="56.28515625" style="13" customWidth="1"/>
    <col min="11266" max="11266" width="26.42578125" style="13" customWidth="1"/>
    <col min="11267" max="11513" width="9.140625" style="13" customWidth="1"/>
    <col min="11514" max="11520" width="9.140625" style="13"/>
    <col min="11521" max="11521" width="56.28515625" style="13" customWidth="1"/>
    <col min="11522" max="11522" width="26.42578125" style="13" customWidth="1"/>
    <col min="11523" max="11769" width="9.140625" style="13" customWidth="1"/>
    <col min="11770" max="11776" width="9.140625" style="13"/>
    <col min="11777" max="11777" width="56.28515625" style="13" customWidth="1"/>
    <col min="11778" max="11778" width="26.42578125" style="13" customWidth="1"/>
    <col min="11779" max="12025" width="9.140625" style="13" customWidth="1"/>
    <col min="12026" max="12032" width="9.140625" style="13"/>
    <col min="12033" max="12033" width="56.28515625" style="13" customWidth="1"/>
    <col min="12034" max="12034" width="26.42578125" style="13" customWidth="1"/>
    <col min="12035" max="12281" width="9.140625" style="13" customWidth="1"/>
    <col min="12282" max="12288" width="9.140625" style="13"/>
    <col min="12289" max="12289" width="56.28515625" style="13" customWidth="1"/>
    <col min="12290" max="12290" width="26.42578125" style="13" customWidth="1"/>
    <col min="12291" max="12537" width="9.140625" style="13" customWidth="1"/>
    <col min="12538" max="12544" width="9.140625" style="13"/>
    <col min="12545" max="12545" width="56.28515625" style="13" customWidth="1"/>
    <col min="12546" max="12546" width="26.42578125" style="13" customWidth="1"/>
    <col min="12547" max="12793" width="9.140625" style="13" customWidth="1"/>
    <col min="12794" max="12800" width="9.140625" style="13"/>
    <col min="12801" max="12801" width="56.28515625" style="13" customWidth="1"/>
    <col min="12802" max="12802" width="26.42578125" style="13" customWidth="1"/>
    <col min="12803" max="13049" width="9.140625" style="13" customWidth="1"/>
    <col min="13050" max="13056" width="9.140625" style="13"/>
    <col min="13057" max="13057" width="56.28515625" style="13" customWidth="1"/>
    <col min="13058" max="13058" width="26.42578125" style="13" customWidth="1"/>
    <col min="13059" max="13305" width="9.140625" style="13" customWidth="1"/>
    <col min="13306" max="13312" width="9.140625" style="13"/>
    <col min="13313" max="13313" width="56.28515625" style="13" customWidth="1"/>
    <col min="13314" max="13314" width="26.42578125" style="13" customWidth="1"/>
    <col min="13315" max="13561" width="9.140625" style="13" customWidth="1"/>
    <col min="13562" max="13568" width="9.140625" style="13"/>
    <col min="13569" max="13569" width="56.28515625" style="13" customWidth="1"/>
    <col min="13570" max="13570" width="26.42578125" style="13" customWidth="1"/>
    <col min="13571" max="13817" width="9.140625" style="13" customWidth="1"/>
    <col min="13818" max="13824" width="9.140625" style="13"/>
    <col min="13825" max="13825" width="56.28515625" style="13" customWidth="1"/>
    <col min="13826" max="13826" width="26.42578125" style="13" customWidth="1"/>
    <col min="13827" max="14073" width="9.140625" style="13" customWidth="1"/>
    <col min="14074" max="14080" width="9.140625" style="13"/>
    <col min="14081" max="14081" width="56.28515625" style="13" customWidth="1"/>
    <col min="14082" max="14082" width="26.42578125" style="13" customWidth="1"/>
    <col min="14083" max="14329" width="9.140625" style="13" customWidth="1"/>
    <col min="14330" max="14336" width="9.140625" style="13"/>
    <col min="14337" max="14337" width="56.28515625" style="13" customWidth="1"/>
    <col min="14338" max="14338" width="26.42578125" style="13" customWidth="1"/>
    <col min="14339" max="14585" width="9.140625" style="13" customWidth="1"/>
    <col min="14586" max="14592" width="9.140625" style="13"/>
    <col min="14593" max="14593" width="56.28515625" style="13" customWidth="1"/>
    <col min="14594" max="14594" width="26.42578125" style="13" customWidth="1"/>
    <col min="14595" max="14841" width="9.140625" style="13" customWidth="1"/>
    <col min="14842" max="14848" width="9.140625" style="13"/>
    <col min="14849" max="14849" width="56.28515625" style="13" customWidth="1"/>
    <col min="14850" max="14850" width="26.42578125" style="13" customWidth="1"/>
    <col min="14851" max="15097" width="9.140625" style="13" customWidth="1"/>
    <col min="15098" max="15104" width="9.140625" style="13"/>
    <col min="15105" max="15105" width="56.28515625" style="13" customWidth="1"/>
    <col min="15106" max="15106" width="26.42578125" style="13" customWidth="1"/>
    <col min="15107" max="15353" width="9.140625" style="13" customWidth="1"/>
    <col min="15354" max="15360" width="9.140625" style="13"/>
    <col min="15361" max="15361" width="56.28515625" style="13" customWidth="1"/>
    <col min="15362" max="15362" width="26.42578125" style="13" customWidth="1"/>
    <col min="15363" max="15609" width="9.140625" style="13" customWidth="1"/>
    <col min="15610" max="15616" width="9.140625" style="13"/>
    <col min="15617" max="15617" width="56.28515625" style="13" customWidth="1"/>
    <col min="15618" max="15618" width="26.42578125" style="13" customWidth="1"/>
    <col min="15619" max="15865" width="9.140625" style="13" customWidth="1"/>
    <col min="15866" max="15872" width="9.140625" style="13"/>
    <col min="15873" max="15873" width="56.28515625" style="13" customWidth="1"/>
    <col min="15874" max="15874" width="26.42578125" style="13" customWidth="1"/>
    <col min="15875" max="16121" width="9.140625" style="13" customWidth="1"/>
    <col min="16122" max="16128" width="9.140625" style="13"/>
    <col min="16129" max="16129" width="56.28515625" style="13" customWidth="1"/>
    <col min="16130" max="16130" width="26.42578125" style="13" customWidth="1"/>
    <col min="16131" max="16377" width="9.140625" style="13" customWidth="1"/>
    <col min="16378" max="16384" width="9.140625" style="13"/>
  </cols>
  <sheetData>
    <row r="1" spans="1:7" x14ac:dyDescent="0.25">
      <c r="A1" s="6"/>
      <c r="G1" s="37" t="s">
        <v>83</v>
      </c>
    </row>
    <row r="2" spans="1:7" x14ac:dyDescent="0.25">
      <c r="G2" s="62" t="s">
        <v>71</v>
      </c>
    </row>
    <row r="3" spans="1:7" x14ac:dyDescent="0.25">
      <c r="A3" s="62"/>
      <c r="B3" s="62"/>
    </row>
    <row r="4" spans="1:7" ht="42" customHeight="1" x14ac:dyDescent="0.25">
      <c r="A4" s="100" t="s">
        <v>105</v>
      </c>
      <c r="B4" s="100"/>
      <c r="C4" s="101"/>
      <c r="D4" s="101"/>
      <c r="E4" s="101"/>
      <c r="F4" s="101"/>
      <c r="G4" s="101"/>
    </row>
    <row r="5" spans="1:7" x14ac:dyDescent="0.25">
      <c r="A5" s="6"/>
      <c r="G5" s="31" t="s">
        <v>50</v>
      </c>
    </row>
    <row r="6" spans="1:7" ht="137.25" customHeight="1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x14ac:dyDescent="0.25">
      <c r="A8" s="7" t="s">
        <v>25</v>
      </c>
      <c r="B8" s="8">
        <f>B9</f>
        <v>300</v>
      </c>
      <c r="C8" s="8">
        <f t="shared" ref="C8:E8" si="0">C9</f>
        <v>300</v>
      </c>
      <c r="D8" s="8">
        <f t="shared" si="0"/>
        <v>0</v>
      </c>
      <c r="E8" s="8">
        <f t="shared" si="0"/>
        <v>0</v>
      </c>
      <c r="F8" s="69">
        <f>E8/C8</f>
        <v>0</v>
      </c>
      <c r="G8" s="68"/>
    </row>
    <row r="9" spans="1:7" x14ac:dyDescent="0.25">
      <c r="A9" s="9" t="s">
        <v>7</v>
      </c>
      <c r="B9" s="10">
        <v>300</v>
      </c>
      <c r="C9" s="10">
        <v>300</v>
      </c>
      <c r="D9" s="66">
        <v>0</v>
      </c>
      <c r="E9" s="66">
        <v>0</v>
      </c>
      <c r="F9" s="68">
        <f t="shared" ref="F9:F18" si="1">E9/C9</f>
        <v>0</v>
      </c>
      <c r="G9" s="68"/>
    </row>
    <row r="10" spans="1:7" x14ac:dyDescent="0.25">
      <c r="A10" s="7" t="s">
        <v>17</v>
      </c>
      <c r="B10" s="8">
        <f>B11</f>
        <v>2300</v>
      </c>
      <c r="C10" s="8">
        <f t="shared" ref="C10:E10" si="2">C11</f>
        <v>2300</v>
      </c>
      <c r="D10" s="8">
        <f t="shared" si="2"/>
        <v>2000</v>
      </c>
      <c r="E10" s="8">
        <f t="shared" si="2"/>
        <v>0</v>
      </c>
      <c r="F10" s="69">
        <f t="shared" si="1"/>
        <v>0</v>
      </c>
      <c r="G10" s="69">
        <f t="shared" ref="G10:G18" si="3">E10/D10</f>
        <v>0</v>
      </c>
    </row>
    <row r="11" spans="1:7" x14ac:dyDescent="0.25">
      <c r="A11" s="9" t="s">
        <v>7</v>
      </c>
      <c r="B11" s="66">
        <v>2300</v>
      </c>
      <c r="C11" s="66">
        <v>2300</v>
      </c>
      <c r="D11" s="66">
        <v>2000</v>
      </c>
      <c r="E11" s="66">
        <v>0</v>
      </c>
      <c r="F11" s="68">
        <f t="shared" si="1"/>
        <v>0</v>
      </c>
      <c r="G11" s="68">
        <f t="shared" si="3"/>
        <v>0</v>
      </c>
    </row>
    <row r="12" spans="1:7" ht="15.75" customHeight="1" x14ac:dyDescent="0.25">
      <c r="A12" s="7" t="s">
        <v>40</v>
      </c>
      <c r="B12" s="8">
        <f>B13</f>
        <v>4500</v>
      </c>
      <c r="C12" s="8">
        <f t="shared" ref="C12:E12" si="4">C13</f>
        <v>4500</v>
      </c>
      <c r="D12" s="8">
        <f t="shared" si="4"/>
        <v>4500</v>
      </c>
      <c r="E12" s="8">
        <f t="shared" si="4"/>
        <v>2000</v>
      </c>
      <c r="F12" s="69">
        <f t="shared" si="1"/>
        <v>0.44444444444444442</v>
      </c>
      <c r="G12" s="69">
        <f t="shared" si="3"/>
        <v>0.44444444444444442</v>
      </c>
    </row>
    <row r="13" spans="1:7" ht="15.75" customHeight="1" x14ac:dyDescent="0.25">
      <c r="A13" s="9" t="s">
        <v>7</v>
      </c>
      <c r="B13" s="66">
        <v>4500</v>
      </c>
      <c r="C13" s="66">
        <v>4500</v>
      </c>
      <c r="D13" s="66">
        <v>4500</v>
      </c>
      <c r="E13" s="66">
        <v>2000</v>
      </c>
      <c r="F13" s="68">
        <f t="shared" si="1"/>
        <v>0.44444444444444442</v>
      </c>
      <c r="G13" s="68">
        <f t="shared" si="3"/>
        <v>0.44444444444444442</v>
      </c>
    </row>
    <row r="14" spans="1:7" ht="15.75" customHeight="1" x14ac:dyDescent="0.25">
      <c r="A14" s="7" t="s">
        <v>9</v>
      </c>
      <c r="B14" s="8">
        <f>B15</f>
        <v>300</v>
      </c>
      <c r="C14" s="8">
        <f t="shared" ref="C14:E14" si="5">C15</f>
        <v>300</v>
      </c>
      <c r="D14" s="8">
        <f t="shared" si="5"/>
        <v>0</v>
      </c>
      <c r="E14" s="8">
        <f t="shared" si="5"/>
        <v>0</v>
      </c>
      <c r="F14" s="69">
        <f t="shared" si="1"/>
        <v>0</v>
      </c>
      <c r="G14" s="68"/>
    </row>
    <row r="15" spans="1:7" ht="15" customHeight="1" x14ac:dyDescent="0.25">
      <c r="A15" s="9" t="s">
        <v>7</v>
      </c>
      <c r="B15" s="66">
        <v>300</v>
      </c>
      <c r="C15" s="66">
        <v>300</v>
      </c>
      <c r="D15" s="66">
        <v>0</v>
      </c>
      <c r="E15" s="66">
        <v>0</v>
      </c>
      <c r="F15" s="68">
        <f t="shared" si="1"/>
        <v>0</v>
      </c>
      <c r="G15" s="68"/>
    </row>
    <row r="16" spans="1:7" s="17" customFormat="1" ht="15" customHeight="1" x14ac:dyDescent="0.25">
      <c r="A16" s="11" t="s">
        <v>4</v>
      </c>
      <c r="B16" s="12">
        <f>B14+B12+B10+B8</f>
        <v>7400</v>
      </c>
      <c r="C16" s="12">
        <f t="shared" ref="C16:E16" si="6">C14+C12+C10+C8</f>
        <v>7400</v>
      </c>
      <c r="D16" s="12">
        <f t="shared" si="6"/>
        <v>6500</v>
      </c>
      <c r="E16" s="12">
        <f t="shared" si="6"/>
        <v>2000</v>
      </c>
      <c r="F16" s="75">
        <f t="shared" si="1"/>
        <v>0.27027027027027029</v>
      </c>
      <c r="G16" s="75">
        <f t="shared" si="3"/>
        <v>0.30769230769230771</v>
      </c>
    </row>
    <row r="17" spans="1:7" ht="15" customHeight="1" x14ac:dyDescent="0.25">
      <c r="A17" s="11" t="s">
        <v>3</v>
      </c>
      <c r="B17" s="11"/>
      <c r="C17" s="14"/>
      <c r="D17" s="14"/>
      <c r="E17" s="14"/>
      <c r="F17" s="68"/>
      <c r="G17" s="68"/>
    </row>
    <row r="18" spans="1:7" ht="15.75" customHeight="1" x14ac:dyDescent="0.25">
      <c r="A18" s="11" t="s">
        <v>2</v>
      </c>
      <c r="B18" s="12">
        <f>B15+B13+B11+B9</f>
        <v>7400</v>
      </c>
      <c r="C18" s="12">
        <f t="shared" ref="C18:E18" si="7">C15+C13+C11+C9</f>
        <v>7400</v>
      </c>
      <c r="D18" s="12">
        <f t="shared" si="7"/>
        <v>6500</v>
      </c>
      <c r="E18" s="12">
        <f t="shared" si="7"/>
        <v>2000</v>
      </c>
      <c r="F18" s="69">
        <f t="shared" si="1"/>
        <v>0.27027027027027029</v>
      </c>
      <c r="G18" s="69">
        <f t="shared" si="3"/>
        <v>0.30769230769230771</v>
      </c>
    </row>
    <row r="19" spans="1:7" ht="15" customHeight="1" x14ac:dyDescent="0.25">
      <c r="A19" s="6"/>
      <c r="B19" s="6"/>
    </row>
    <row r="20" spans="1:7" ht="15" customHeight="1" x14ac:dyDescent="0.25">
      <c r="A20" s="106" t="s">
        <v>34</v>
      </c>
      <c r="B20" s="106"/>
      <c r="C20" s="81"/>
      <c r="D20" s="81"/>
      <c r="E20" s="81"/>
      <c r="F20" s="81"/>
      <c r="G20" s="81"/>
    </row>
    <row r="21" spans="1:7" x14ac:dyDescent="0.25">
      <c r="A21" s="6"/>
      <c r="B21" s="6"/>
    </row>
  </sheetData>
  <mergeCells count="2">
    <mergeCell ref="A4:G4"/>
    <mergeCell ref="A20:G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5"/>
  <sheetViews>
    <sheetView view="pageBreakPreview" zoomScale="70" zoomScaleNormal="60" zoomScaleSheetLayoutView="70" workbookViewId="0">
      <selection activeCell="D9" sqref="D8:D9"/>
    </sheetView>
  </sheetViews>
  <sheetFormatPr defaultRowHeight="15" x14ac:dyDescent="0.25"/>
  <cols>
    <col min="1" max="1" width="36" style="13" customWidth="1"/>
    <col min="2" max="2" width="25.140625" style="13" customWidth="1"/>
    <col min="3" max="3" width="13.5703125" style="13" customWidth="1"/>
    <col min="4" max="4" width="12.140625" style="13" customWidth="1"/>
    <col min="5" max="5" width="14.85546875" style="13" customWidth="1"/>
    <col min="6" max="7" width="16.7109375" style="13" customWidth="1"/>
    <col min="8" max="249" width="9.140625" style="13" customWidth="1"/>
    <col min="250" max="256" width="9.140625" style="13"/>
    <col min="257" max="257" width="56.28515625" style="13" customWidth="1"/>
    <col min="258" max="258" width="27.5703125" style="13" customWidth="1"/>
    <col min="259" max="505" width="9.140625" style="13" customWidth="1"/>
    <col min="506" max="512" width="9.140625" style="13"/>
    <col min="513" max="513" width="56.28515625" style="13" customWidth="1"/>
    <col min="514" max="514" width="27.5703125" style="13" customWidth="1"/>
    <col min="515" max="761" width="9.140625" style="13" customWidth="1"/>
    <col min="762" max="768" width="9.140625" style="13"/>
    <col min="769" max="769" width="56.28515625" style="13" customWidth="1"/>
    <col min="770" max="770" width="27.5703125" style="13" customWidth="1"/>
    <col min="771" max="1017" width="9.140625" style="13" customWidth="1"/>
    <col min="1018" max="1024" width="9.140625" style="13"/>
    <col min="1025" max="1025" width="56.28515625" style="13" customWidth="1"/>
    <col min="1026" max="1026" width="27.5703125" style="13" customWidth="1"/>
    <col min="1027" max="1273" width="9.140625" style="13" customWidth="1"/>
    <col min="1274" max="1280" width="9.140625" style="13"/>
    <col min="1281" max="1281" width="56.28515625" style="13" customWidth="1"/>
    <col min="1282" max="1282" width="27.5703125" style="13" customWidth="1"/>
    <col min="1283" max="1529" width="9.140625" style="13" customWidth="1"/>
    <col min="1530" max="1536" width="9.140625" style="13"/>
    <col min="1537" max="1537" width="56.28515625" style="13" customWidth="1"/>
    <col min="1538" max="1538" width="27.5703125" style="13" customWidth="1"/>
    <col min="1539" max="1785" width="9.140625" style="13" customWidth="1"/>
    <col min="1786" max="1792" width="9.140625" style="13"/>
    <col min="1793" max="1793" width="56.28515625" style="13" customWidth="1"/>
    <col min="1794" max="1794" width="27.5703125" style="13" customWidth="1"/>
    <col min="1795" max="2041" width="9.140625" style="13" customWidth="1"/>
    <col min="2042" max="2048" width="9.140625" style="13"/>
    <col min="2049" max="2049" width="56.28515625" style="13" customWidth="1"/>
    <col min="2050" max="2050" width="27.5703125" style="13" customWidth="1"/>
    <col min="2051" max="2297" width="9.140625" style="13" customWidth="1"/>
    <col min="2298" max="2304" width="9.140625" style="13"/>
    <col min="2305" max="2305" width="56.28515625" style="13" customWidth="1"/>
    <col min="2306" max="2306" width="27.5703125" style="13" customWidth="1"/>
    <col min="2307" max="2553" width="9.140625" style="13" customWidth="1"/>
    <col min="2554" max="2560" width="9.140625" style="13"/>
    <col min="2561" max="2561" width="56.28515625" style="13" customWidth="1"/>
    <col min="2562" max="2562" width="27.5703125" style="13" customWidth="1"/>
    <col min="2563" max="2809" width="9.140625" style="13" customWidth="1"/>
    <col min="2810" max="2816" width="9.140625" style="13"/>
    <col min="2817" max="2817" width="56.28515625" style="13" customWidth="1"/>
    <col min="2818" max="2818" width="27.5703125" style="13" customWidth="1"/>
    <col min="2819" max="3065" width="9.140625" style="13" customWidth="1"/>
    <col min="3066" max="3072" width="9.140625" style="13"/>
    <col min="3073" max="3073" width="56.28515625" style="13" customWidth="1"/>
    <col min="3074" max="3074" width="27.5703125" style="13" customWidth="1"/>
    <col min="3075" max="3321" width="9.140625" style="13" customWidth="1"/>
    <col min="3322" max="3328" width="9.140625" style="13"/>
    <col min="3329" max="3329" width="56.28515625" style="13" customWidth="1"/>
    <col min="3330" max="3330" width="27.5703125" style="13" customWidth="1"/>
    <col min="3331" max="3577" width="9.140625" style="13" customWidth="1"/>
    <col min="3578" max="3584" width="9.140625" style="13"/>
    <col min="3585" max="3585" width="56.28515625" style="13" customWidth="1"/>
    <col min="3586" max="3586" width="27.5703125" style="13" customWidth="1"/>
    <col min="3587" max="3833" width="9.140625" style="13" customWidth="1"/>
    <col min="3834" max="3840" width="9.140625" style="13"/>
    <col min="3841" max="3841" width="56.28515625" style="13" customWidth="1"/>
    <col min="3842" max="3842" width="27.5703125" style="13" customWidth="1"/>
    <col min="3843" max="4089" width="9.140625" style="13" customWidth="1"/>
    <col min="4090" max="4096" width="9.140625" style="13"/>
    <col min="4097" max="4097" width="56.28515625" style="13" customWidth="1"/>
    <col min="4098" max="4098" width="27.5703125" style="13" customWidth="1"/>
    <col min="4099" max="4345" width="9.140625" style="13" customWidth="1"/>
    <col min="4346" max="4352" width="9.140625" style="13"/>
    <col min="4353" max="4353" width="56.28515625" style="13" customWidth="1"/>
    <col min="4354" max="4354" width="27.5703125" style="13" customWidth="1"/>
    <col min="4355" max="4601" width="9.140625" style="13" customWidth="1"/>
    <col min="4602" max="4608" width="9.140625" style="13"/>
    <col min="4609" max="4609" width="56.28515625" style="13" customWidth="1"/>
    <col min="4610" max="4610" width="27.5703125" style="13" customWidth="1"/>
    <col min="4611" max="4857" width="9.140625" style="13" customWidth="1"/>
    <col min="4858" max="4864" width="9.140625" style="13"/>
    <col min="4865" max="4865" width="56.28515625" style="13" customWidth="1"/>
    <col min="4866" max="4866" width="27.5703125" style="13" customWidth="1"/>
    <col min="4867" max="5113" width="9.140625" style="13" customWidth="1"/>
    <col min="5114" max="5120" width="9.140625" style="13"/>
    <col min="5121" max="5121" width="56.28515625" style="13" customWidth="1"/>
    <col min="5122" max="5122" width="27.5703125" style="13" customWidth="1"/>
    <col min="5123" max="5369" width="9.140625" style="13" customWidth="1"/>
    <col min="5370" max="5376" width="9.140625" style="13"/>
    <col min="5377" max="5377" width="56.28515625" style="13" customWidth="1"/>
    <col min="5378" max="5378" width="27.5703125" style="13" customWidth="1"/>
    <col min="5379" max="5625" width="9.140625" style="13" customWidth="1"/>
    <col min="5626" max="5632" width="9.140625" style="13"/>
    <col min="5633" max="5633" width="56.28515625" style="13" customWidth="1"/>
    <col min="5634" max="5634" width="27.5703125" style="13" customWidth="1"/>
    <col min="5635" max="5881" width="9.140625" style="13" customWidth="1"/>
    <col min="5882" max="5888" width="9.140625" style="13"/>
    <col min="5889" max="5889" width="56.28515625" style="13" customWidth="1"/>
    <col min="5890" max="5890" width="27.5703125" style="13" customWidth="1"/>
    <col min="5891" max="6137" width="9.140625" style="13" customWidth="1"/>
    <col min="6138" max="6144" width="9.140625" style="13"/>
    <col min="6145" max="6145" width="56.28515625" style="13" customWidth="1"/>
    <col min="6146" max="6146" width="27.5703125" style="13" customWidth="1"/>
    <col min="6147" max="6393" width="9.140625" style="13" customWidth="1"/>
    <col min="6394" max="6400" width="9.140625" style="13"/>
    <col min="6401" max="6401" width="56.28515625" style="13" customWidth="1"/>
    <col min="6402" max="6402" width="27.5703125" style="13" customWidth="1"/>
    <col min="6403" max="6649" width="9.140625" style="13" customWidth="1"/>
    <col min="6650" max="6656" width="9.140625" style="13"/>
    <col min="6657" max="6657" width="56.28515625" style="13" customWidth="1"/>
    <col min="6658" max="6658" width="27.5703125" style="13" customWidth="1"/>
    <col min="6659" max="6905" width="9.140625" style="13" customWidth="1"/>
    <col min="6906" max="6912" width="9.140625" style="13"/>
    <col min="6913" max="6913" width="56.28515625" style="13" customWidth="1"/>
    <col min="6914" max="6914" width="27.5703125" style="13" customWidth="1"/>
    <col min="6915" max="7161" width="9.140625" style="13" customWidth="1"/>
    <col min="7162" max="7168" width="9.140625" style="13"/>
    <col min="7169" max="7169" width="56.28515625" style="13" customWidth="1"/>
    <col min="7170" max="7170" width="27.5703125" style="13" customWidth="1"/>
    <col min="7171" max="7417" width="9.140625" style="13" customWidth="1"/>
    <col min="7418" max="7424" width="9.140625" style="13"/>
    <col min="7425" max="7425" width="56.28515625" style="13" customWidth="1"/>
    <col min="7426" max="7426" width="27.5703125" style="13" customWidth="1"/>
    <col min="7427" max="7673" width="9.140625" style="13" customWidth="1"/>
    <col min="7674" max="7680" width="9.140625" style="13"/>
    <col min="7681" max="7681" width="56.28515625" style="13" customWidth="1"/>
    <col min="7682" max="7682" width="27.5703125" style="13" customWidth="1"/>
    <col min="7683" max="7929" width="9.140625" style="13" customWidth="1"/>
    <col min="7930" max="7936" width="9.140625" style="13"/>
    <col min="7937" max="7937" width="56.28515625" style="13" customWidth="1"/>
    <col min="7938" max="7938" width="27.5703125" style="13" customWidth="1"/>
    <col min="7939" max="8185" width="9.140625" style="13" customWidth="1"/>
    <col min="8186" max="8192" width="9.140625" style="13"/>
    <col min="8193" max="8193" width="56.28515625" style="13" customWidth="1"/>
    <col min="8194" max="8194" width="27.5703125" style="13" customWidth="1"/>
    <col min="8195" max="8441" width="9.140625" style="13" customWidth="1"/>
    <col min="8442" max="8448" width="9.140625" style="13"/>
    <col min="8449" max="8449" width="56.28515625" style="13" customWidth="1"/>
    <col min="8450" max="8450" width="27.5703125" style="13" customWidth="1"/>
    <col min="8451" max="8697" width="9.140625" style="13" customWidth="1"/>
    <col min="8698" max="8704" width="9.140625" style="13"/>
    <col min="8705" max="8705" width="56.28515625" style="13" customWidth="1"/>
    <col min="8706" max="8706" width="27.5703125" style="13" customWidth="1"/>
    <col min="8707" max="8953" width="9.140625" style="13" customWidth="1"/>
    <col min="8954" max="8960" width="9.140625" style="13"/>
    <col min="8961" max="8961" width="56.28515625" style="13" customWidth="1"/>
    <col min="8962" max="8962" width="27.5703125" style="13" customWidth="1"/>
    <col min="8963" max="9209" width="9.140625" style="13" customWidth="1"/>
    <col min="9210" max="9216" width="9.140625" style="13"/>
    <col min="9217" max="9217" width="56.28515625" style="13" customWidth="1"/>
    <col min="9218" max="9218" width="27.5703125" style="13" customWidth="1"/>
    <col min="9219" max="9465" width="9.140625" style="13" customWidth="1"/>
    <col min="9466" max="9472" width="9.140625" style="13"/>
    <col min="9473" max="9473" width="56.28515625" style="13" customWidth="1"/>
    <col min="9474" max="9474" width="27.5703125" style="13" customWidth="1"/>
    <col min="9475" max="9721" width="9.140625" style="13" customWidth="1"/>
    <col min="9722" max="9728" width="9.140625" style="13"/>
    <col min="9729" max="9729" width="56.28515625" style="13" customWidth="1"/>
    <col min="9730" max="9730" width="27.5703125" style="13" customWidth="1"/>
    <col min="9731" max="9977" width="9.140625" style="13" customWidth="1"/>
    <col min="9978" max="9984" width="9.140625" style="13"/>
    <col min="9985" max="9985" width="56.28515625" style="13" customWidth="1"/>
    <col min="9986" max="9986" width="27.5703125" style="13" customWidth="1"/>
    <col min="9987" max="10233" width="9.140625" style="13" customWidth="1"/>
    <col min="10234" max="10240" width="9.140625" style="13"/>
    <col min="10241" max="10241" width="56.28515625" style="13" customWidth="1"/>
    <col min="10242" max="10242" width="27.5703125" style="13" customWidth="1"/>
    <col min="10243" max="10489" width="9.140625" style="13" customWidth="1"/>
    <col min="10490" max="10496" width="9.140625" style="13"/>
    <col min="10497" max="10497" width="56.28515625" style="13" customWidth="1"/>
    <col min="10498" max="10498" width="27.5703125" style="13" customWidth="1"/>
    <col min="10499" max="10745" width="9.140625" style="13" customWidth="1"/>
    <col min="10746" max="10752" width="9.140625" style="13"/>
    <col min="10753" max="10753" width="56.28515625" style="13" customWidth="1"/>
    <col min="10754" max="10754" width="27.5703125" style="13" customWidth="1"/>
    <col min="10755" max="11001" width="9.140625" style="13" customWidth="1"/>
    <col min="11002" max="11008" width="9.140625" style="13"/>
    <col min="11009" max="11009" width="56.28515625" style="13" customWidth="1"/>
    <col min="11010" max="11010" width="27.5703125" style="13" customWidth="1"/>
    <col min="11011" max="11257" width="9.140625" style="13" customWidth="1"/>
    <col min="11258" max="11264" width="9.140625" style="13"/>
    <col min="11265" max="11265" width="56.28515625" style="13" customWidth="1"/>
    <col min="11266" max="11266" width="27.5703125" style="13" customWidth="1"/>
    <col min="11267" max="11513" width="9.140625" style="13" customWidth="1"/>
    <col min="11514" max="11520" width="9.140625" style="13"/>
    <col min="11521" max="11521" width="56.28515625" style="13" customWidth="1"/>
    <col min="11522" max="11522" width="27.5703125" style="13" customWidth="1"/>
    <col min="11523" max="11769" width="9.140625" style="13" customWidth="1"/>
    <col min="11770" max="11776" width="9.140625" style="13"/>
    <col min="11777" max="11777" width="56.28515625" style="13" customWidth="1"/>
    <col min="11778" max="11778" width="27.5703125" style="13" customWidth="1"/>
    <col min="11779" max="12025" width="9.140625" style="13" customWidth="1"/>
    <col min="12026" max="12032" width="9.140625" style="13"/>
    <col min="12033" max="12033" width="56.28515625" style="13" customWidth="1"/>
    <col min="12034" max="12034" width="27.5703125" style="13" customWidth="1"/>
    <col min="12035" max="12281" width="9.140625" style="13" customWidth="1"/>
    <col min="12282" max="12288" width="9.140625" style="13"/>
    <col min="12289" max="12289" width="56.28515625" style="13" customWidth="1"/>
    <col min="12290" max="12290" width="27.5703125" style="13" customWidth="1"/>
    <col min="12291" max="12537" width="9.140625" style="13" customWidth="1"/>
    <col min="12538" max="12544" width="9.140625" style="13"/>
    <col min="12545" max="12545" width="56.28515625" style="13" customWidth="1"/>
    <col min="12546" max="12546" width="27.5703125" style="13" customWidth="1"/>
    <col min="12547" max="12793" width="9.140625" style="13" customWidth="1"/>
    <col min="12794" max="12800" width="9.140625" style="13"/>
    <col min="12801" max="12801" width="56.28515625" style="13" customWidth="1"/>
    <col min="12802" max="12802" width="27.5703125" style="13" customWidth="1"/>
    <col min="12803" max="13049" width="9.140625" style="13" customWidth="1"/>
    <col min="13050" max="13056" width="9.140625" style="13"/>
    <col min="13057" max="13057" width="56.28515625" style="13" customWidth="1"/>
    <col min="13058" max="13058" width="27.5703125" style="13" customWidth="1"/>
    <col min="13059" max="13305" width="9.140625" style="13" customWidth="1"/>
    <col min="13306" max="13312" width="9.140625" style="13"/>
    <col min="13313" max="13313" width="56.28515625" style="13" customWidth="1"/>
    <col min="13314" max="13314" width="27.5703125" style="13" customWidth="1"/>
    <col min="13315" max="13561" width="9.140625" style="13" customWidth="1"/>
    <col min="13562" max="13568" width="9.140625" style="13"/>
    <col min="13569" max="13569" width="56.28515625" style="13" customWidth="1"/>
    <col min="13570" max="13570" width="27.5703125" style="13" customWidth="1"/>
    <col min="13571" max="13817" width="9.140625" style="13" customWidth="1"/>
    <col min="13818" max="13824" width="9.140625" style="13"/>
    <col min="13825" max="13825" width="56.28515625" style="13" customWidth="1"/>
    <col min="13826" max="13826" width="27.5703125" style="13" customWidth="1"/>
    <col min="13827" max="14073" width="9.140625" style="13" customWidth="1"/>
    <col min="14074" max="14080" width="9.140625" style="13"/>
    <col min="14081" max="14081" width="56.28515625" style="13" customWidth="1"/>
    <col min="14082" max="14082" width="27.5703125" style="13" customWidth="1"/>
    <col min="14083" max="14329" width="9.140625" style="13" customWidth="1"/>
    <col min="14330" max="14336" width="9.140625" style="13"/>
    <col min="14337" max="14337" width="56.28515625" style="13" customWidth="1"/>
    <col min="14338" max="14338" width="27.5703125" style="13" customWidth="1"/>
    <col min="14339" max="14585" width="9.140625" style="13" customWidth="1"/>
    <col min="14586" max="14592" width="9.140625" style="13"/>
    <col min="14593" max="14593" width="56.28515625" style="13" customWidth="1"/>
    <col min="14594" max="14594" width="27.5703125" style="13" customWidth="1"/>
    <col min="14595" max="14841" width="9.140625" style="13" customWidth="1"/>
    <col min="14842" max="14848" width="9.140625" style="13"/>
    <col min="14849" max="14849" width="56.28515625" style="13" customWidth="1"/>
    <col min="14850" max="14850" width="27.5703125" style="13" customWidth="1"/>
    <col min="14851" max="15097" width="9.140625" style="13" customWidth="1"/>
    <col min="15098" max="15104" width="9.140625" style="13"/>
    <col min="15105" max="15105" width="56.28515625" style="13" customWidth="1"/>
    <col min="15106" max="15106" width="27.5703125" style="13" customWidth="1"/>
    <col min="15107" max="15353" width="9.140625" style="13" customWidth="1"/>
    <col min="15354" max="15360" width="9.140625" style="13"/>
    <col min="15361" max="15361" width="56.28515625" style="13" customWidth="1"/>
    <col min="15362" max="15362" width="27.5703125" style="13" customWidth="1"/>
    <col min="15363" max="15609" width="9.140625" style="13" customWidth="1"/>
    <col min="15610" max="15616" width="9.140625" style="13"/>
    <col min="15617" max="15617" width="56.28515625" style="13" customWidth="1"/>
    <col min="15618" max="15618" width="27.5703125" style="13" customWidth="1"/>
    <col min="15619" max="15865" width="9.140625" style="13" customWidth="1"/>
    <col min="15866" max="15872" width="9.140625" style="13"/>
    <col min="15873" max="15873" width="56.28515625" style="13" customWidth="1"/>
    <col min="15874" max="15874" width="27.5703125" style="13" customWidth="1"/>
    <col min="15875" max="16121" width="9.140625" style="13" customWidth="1"/>
    <col min="16122" max="16128" width="9.140625" style="13"/>
    <col min="16129" max="16129" width="56.28515625" style="13" customWidth="1"/>
    <col min="16130" max="16130" width="27.5703125" style="13" customWidth="1"/>
    <col min="16131" max="16377" width="9.140625" style="13" customWidth="1"/>
    <col min="16378" max="16384" width="9.140625" style="13"/>
  </cols>
  <sheetData>
    <row r="1" spans="1:7" ht="16.5" customHeight="1" x14ac:dyDescent="0.25">
      <c r="A1" s="6"/>
      <c r="G1" s="37" t="s">
        <v>84</v>
      </c>
    </row>
    <row r="2" spans="1:7" ht="16.5" customHeight="1" x14ac:dyDescent="0.25">
      <c r="G2" s="62" t="s">
        <v>71</v>
      </c>
    </row>
    <row r="3" spans="1:7" ht="16.5" customHeight="1" x14ac:dyDescent="0.25">
      <c r="A3" s="62"/>
      <c r="B3" s="62"/>
    </row>
    <row r="4" spans="1:7" ht="71.25" customHeight="1" x14ac:dyDescent="0.25">
      <c r="A4" s="80" t="s">
        <v>106</v>
      </c>
      <c r="B4" s="80"/>
      <c r="C4" s="81"/>
      <c r="D4" s="81"/>
      <c r="E4" s="81"/>
      <c r="F4" s="81"/>
      <c r="G4" s="81"/>
    </row>
    <row r="5" spans="1:7" ht="16.5" customHeight="1" x14ac:dyDescent="0.25">
      <c r="A5" s="6"/>
      <c r="G5" s="31" t="s">
        <v>50</v>
      </c>
    </row>
    <row r="6" spans="1:7" ht="135" x14ac:dyDescent="0.25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idden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5">
      <c r="A8" s="7" t="s">
        <v>16</v>
      </c>
      <c r="B8" s="8">
        <f>B9</f>
        <v>222.5</v>
      </c>
      <c r="C8" s="8">
        <f t="shared" ref="C8:E8" si="0">C9</f>
        <v>222.5</v>
      </c>
      <c r="D8" s="8">
        <f t="shared" si="0"/>
        <v>222.5</v>
      </c>
      <c r="E8" s="8">
        <f t="shared" si="0"/>
        <v>222.5</v>
      </c>
      <c r="F8" s="69">
        <f>E8/C8</f>
        <v>1</v>
      </c>
      <c r="G8" s="69">
        <f>E8/D8</f>
        <v>1</v>
      </c>
    </row>
    <row r="9" spans="1:7" ht="15.75" customHeight="1" x14ac:dyDescent="0.25">
      <c r="A9" s="9" t="s">
        <v>7</v>
      </c>
      <c r="B9" s="66">
        <v>222.5</v>
      </c>
      <c r="C9" s="66">
        <v>222.5</v>
      </c>
      <c r="D9" s="66">
        <v>222.5</v>
      </c>
      <c r="E9" s="66">
        <v>222.5</v>
      </c>
      <c r="F9" s="68">
        <f t="shared" ref="F9:F12" si="1">E9/C9</f>
        <v>1</v>
      </c>
      <c r="G9" s="68">
        <f t="shared" ref="G9:G12" si="2">E9/D9</f>
        <v>1</v>
      </c>
    </row>
    <row r="10" spans="1:7" s="17" customFormat="1" ht="15.75" customHeight="1" x14ac:dyDescent="0.25">
      <c r="A10" s="11" t="s">
        <v>4</v>
      </c>
      <c r="B10" s="12">
        <f>B8</f>
        <v>222.5</v>
      </c>
      <c r="C10" s="12">
        <f t="shared" ref="C10:E10" si="3">C8</f>
        <v>222.5</v>
      </c>
      <c r="D10" s="12">
        <f t="shared" si="3"/>
        <v>222.5</v>
      </c>
      <c r="E10" s="12">
        <f t="shared" si="3"/>
        <v>222.5</v>
      </c>
      <c r="F10" s="75">
        <f t="shared" si="1"/>
        <v>1</v>
      </c>
      <c r="G10" s="75">
        <f t="shared" si="2"/>
        <v>1</v>
      </c>
    </row>
    <row r="11" spans="1:7" ht="15.75" customHeight="1" x14ac:dyDescent="0.25">
      <c r="A11" s="11" t="s">
        <v>3</v>
      </c>
      <c r="B11" s="11"/>
      <c r="C11" s="14"/>
      <c r="D11" s="14"/>
      <c r="E11" s="14"/>
      <c r="F11" s="68"/>
      <c r="G11" s="68"/>
    </row>
    <row r="12" spans="1:7" ht="15.75" customHeight="1" x14ac:dyDescent="0.25">
      <c r="A12" s="11" t="s">
        <v>2</v>
      </c>
      <c r="B12" s="12">
        <f>B9</f>
        <v>222.5</v>
      </c>
      <c r="C12" s="12">
        <f t="shared" ref="C12:E12" si="4">C9</f>
        <v>222.5</v>
      </c>
      <c r="D12" s="12">
        <f t="shared" si="4"/>
        <v>222.5</v>
      </c>
      <c r="E12" s="12">
        <f t="shared" si="4"/>
        <v>222.5</v>
      </c>
      <c r="F12" s="69">
        <f t="shared" si="1"/>
        <v>1</v>
      </c>
      <c r="G12" s="69">
        <f t="shared" si="2"/>
        <v>1</v>
      </c>
    </row>
    <row r="13" spans="1:7" ht="15" customHeight="1" x14ac:dyDescent="0.25">
      <c r="A13" s="6"/>
      <c r="B13" s="6"/>
    </row>
    <row r="14" spans="1:7" ht="15" customHeight="1" x14ac:dyDescent="0.25">
      <c r="A14" s="106" t="s">
        <v>34</v>
      </c>
      <c r="B14" s="106"/>
      <c r="C14" s="81"/>
      <c r="D14" s="81"/>
      <c r="E14" s="81"/>
      <c r="F14" s="81"/>
      <c r="G14" s="81"/>
    </row>
    <row r="15" spans="1:7" ht="14.25" customHeight="1" x14ac:dyDescent="0.25">
      <c r="A15" s="6"/>
      <c r="B15" s="6"/>
    </row>
  </sheetData>
  <mergeCells count="2">
    <mergeCell ref="A4:G4"/>
    <mergeCell ref="A14:G1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3"/>
  <sheetViews>
    <sheetView tabSelected="1" view="pageBreakPreview" zoomScale="70" zoomScaleNormal="60" zoomScaleSheetLayoutView="70" workbookViewId="0">
      <pane xSplit="1" ySplit="7" topLeftCell="B59" activePane="bottomRight" state="frozen"/>
      <selection pane="topRight" activeCell="B1" sqref="B1"/>
      <selection pane="bottomLeft" activeCell="A8" sqref="A8"/>
      <selection pane="bottomRight" activeCell="C10" sqref="C10"/>
    </sheetView>
  </sheetViews>
  <sheetFormatPr defaultRowHeight="12.75" x14ac:dyDescent="0.2"/>
  <cols>
    <col min="1" max="1" width="36.7109375" style="55" customWidth="1"/>
    <col min="2" max="2" width="26.42578125" style="55" customWidth="1"/>
    <col min="3" max="3" width="14.5703125" style="55" customWidth="1"/>
    <col min="4" max="4" width="15.28515625" style="55" customWidth="1"/>
    <col min="5" max="5" width="14.85546875" style="55" customWidth="1"/>
    <col min="6" max="6" width="13.7109375" style="55" customWidth="1"/>
    <col min="7" max="7" width="14.85546875" style="55" customWidth="1"/>
    <col min="8" max="249" width="9.140625" style="55" customWidth="1"/>
    <col min="250" max="256" width="9.140625" style="55"/>
    <col min="257" max="257" width="50" style="55" customWidth="1"/>
    <col min="258" max="258" width="26.42578125" style="55" customWidth="1"/>
    <col min="259" max="505" width="9.140625" style="55" customWidth="1"/>
    <col min="506" max="512" width="9.140625" style="55"/>
    <col min="513" max="513" width="50" style="55" customWidth="1"/>
    <col min="514" max="514" width="26.42578125" style="55" customWidth="1"/>
    <col min="515" max="761" width="9.140625" style="55" customWidth="1"/>
    <col min="762" max="768" width="9.140625" style="55"/>
    <col min="769" max="769" width="50" style="55" customWidth="1"/>
    <col min="770" max="770" width="26.42578125" style="55" customWidth="1"/>
    <col min="771" max="1017" width="9.140625" style="55" customWidth="1"/>
    <col min="1018" max="1024" width="9.140625" style="55"/>
    <col min="1025" max="1025" width="50" style="55" customWidth="1"/>
    <col min="1026" max="1026" width="26.42578125" style="55" customWidth="1"/>
    <col min="1027" max="1273" width="9.140625" style="55" customWidth="1"/>
    <col min="1274" max="1280" width="9.140625" style="55"/>
    <col min="1281" max="1281" width="50" style="55" customWidth="1"/>
    <col min="1282" max="1282" width="26.42578125" style="55" customWidth="1"/>
    <col min="1283" max="1529" width="9.140625" style="55" customWidth="1"/>
    <col min="1530" max="1536" width="9.140625" style="55"/>
    <col min="1537" max="1537" width="50" style="55" customWidth="1"/>
    <col min="1538" max="1538" width="26.42578125" style="55" customWidth="1"/>
    <col min="1539" max="1785" width="9.140625" style="55" customWidth="1"/>
    <col min="1786" max="1792" width="9.140625" style="55"/>
    <col min="1793" max="1793" width="50" style="55" customWidth="1"/>
    <col min="1794" max="1794" width="26.42578125" style="55" customWidth="1"/>
    <col min="1795" max="2041" width="9.140625" style="55" customWidth="1"/>
    <col min="2042" max="2048" width="9.140625" style="55"/>
    <col min="2049" max="2049" width="50" style="55" customWidth="1"/>
    <col min="2050" max="2050" width="26.42578125" style="55" customWidth="1"/>
    <col min="2051" max="2297" width="9.140625" style="55" customWidth="1"/>
    <col min="2298" max="2304" width="9.140625" style="55"/>
    <col min="2305" max="2305" width="50" style="55" customWidth="1"/>
    <col min="2306" max="2306" width="26.42578125" style="55" customWidth="1"/>
    <col min="2307" max="2553" width="9.140625" style="55" customWidth="1"/>
    <col min="2554" max="2560" width="9.140625" style="55"/>
    <col min="2561" max="2561" width="50" style="55" customWidth="1"/>
    <col min="2562" max="2562" width="26.42578125" style="55" customWidth="1"/>
    <col min="2563" max="2809" width="9.140625" style="55" customWidth="1"/>
    <col min="2810" max="2816" width="9.140625" style="55"/>
    <col min="2817" max="2817" width="50" style="55" customWidth="1"/>
    <col min="2818" max="2818" width="26.42578125" style="55" customWidth="1"/>
    <col min="2819" max="3065" width="9.140625" style="55" customWidth="1"/>
    <col min="3066" max="3072" width="9.140625" style="55"/>
    <col min="3073" max="3073" width="50" style="55" customWidth="1"/>
    <col min="3074" max="3074" width="26.42578125" style="55" customWidth="1"/>
    <col min="3075" max="3321" width="9.140625" style="55" customWidth="1"/>
    <col min="3322" max="3328" width="9.140625" style="55"/>
    <col min="3329" max="3329" width="50" style="55" customWidth="1"/>
    <col min="3330" max="3330" width="26.42578125" style="55" customWidth="1"/>
    <col min="3331" max="3577" width="9.140625" style="55" customWidth="1"/>
    <col min="3578" max="3584" width="9.140625" style="55"/>
    <col min="3585" max="3585" width="50" style="55" customWidth="1"/>
    <col min="3586" max="3586" width="26.42578125" style="55" customWidth="1"/>
    <col min="3587" max="3833" width="9.140625" style="55" customWidth="1"/>
    <col min="3834" max="3840" width="9.140625" style="55"/>
    <col min="3841" max="3841" width="50" style="55" customWidth="1"/>
    <col min="3842" max="3842" width="26.42578125" style="55" customWidth="1"/>
    <col min="3843" max="4089" width="9.140625" style="55" customWidth="1"/>
    <col min="4090" max="4096" width="9.140625" style="55"/>
    <col min="4097" max="4097" width="50" style="55" customWidth="1"/>
    <col min="4098" max="4098" width="26.42578125" style="55" customWidth="1"/>
    <col min="4099" max="4345" width="9.140625" style="55" customWidth="1"/>
    <col min="4346" max="4352" width="9.140625" style="55"/>
    <col min="4353" max="4353" width="50" style="55" customWidth="1"/>
    <col min="4354" max="4354" width="26.42578125" style="55" customWidth="1"/>
    <col min="4355" max="4601" width="9.140625" style="55" customWidth="1"/>
    <col min="4602" max="4608" width="9.140625" style="55"/>
    <col min="4609" max="4609" width="50" style="55" customWidth="1"/>
    <col min="4610" max="4610" width="26.42578125" style="55" customWidth="1"/>
    <col min="4611" max="4857" width="9.140625" style="55" customWidth="1"/>
    <col min="4858" max="4864" width="9.140625" style="55"/>
    <col min="4865" max="4865" width="50" style="55" customWidth="1"/>
    <col min="4866" max="4866" width="26.42578125" style="55" customWidth="1"/>
    <col min="4867" max="5113" width="9.140625" style="55" customWidth="1"/>
    <col min="5114" max="5120" width="9.140625" style="55"/>
    <col min="5121" max="5121" width="50" style="55" customWidth="1"/>
    <col min="5122" max="5122" width="26.42578125" style="55" customWidth="1"/>
    <col min="5123" max="5369" width="9.140625" style="55" customWidth="1"/>
    <col min="5370" max="5376" width="9.140625" style="55"/>
    <col min="5377" max="5377" width="50" style="55" customWidth="1"/>
    <col min="5378" max="5378" width="26.42578125" style="55" customWidth="1"/>
    <col min="5379" max="5625" width="9.140625" style="55" customWidth="1"/>
    <col min="5626" max="5632" width="9.140625" style="55"/>
    <col min="5633" max="5633" width="50" style="55" customWidth="1"/>
    <col min="5634" max="5634" width="26.42578125" style="55" customWidth="1"/>
    <col min="5635" max="5881" width="9.140625" style="55" customWidth="1"/>
    <col min="5882" max="5888" width="9.140625" style="55"/>
    <col min="5889" max="5889" width="50" style="55" customWidth="1"/>
    <col min="5890" max="5890" width="26.42578125" style="55" customWidth="1"/>
    <col min="5891" max="6137" width="9.140625" style="55" customWidth="1"/>
    <col min="6138" max="6144" width="9.140625" style="55"/>
    <col min="6145" max="6145" width="50" style="55" customWidth="1"/>
    <col min="6146" max="6146" width="26.42578125" style="55" customWidth="1"/>
    <col min="6147" max="6393" width="9.140625" style="55" customWidth="1"/>
    <col min="6394" max="6400" width="9.140625" style="55"/>
    <col min="6401" max="6401" width="50" style="55" customWidth="1"/>
    <col min="6402" max="6402" width="26.42578125" style="55" customWidth="1"/>
    <col min="6403" max="6649" width="9.140625" style="55" customWidth="1"/>
    <col min="6650" max="6656" width="9.140625" style="55"/>
    <col min="6657" max="6657" width="50" style="55" customWidth="1"/>
    <col min="6658" max="6658" width="26.42578125" style="55" customWidth="1"/>
    <col min="6659" max="6905" width="9.140625" style="55" customWidth="1"/>
    <col min="6906" max="6912" width="9.140625" style="55"/>
    <col min="6913" max="6913" width="50" style="55" customWidth="1"/>
    <col min="6914" max="6914" width="26.42578125" style="55" customWidth="1"/>
    <col min="6915" max="7161" width="9.140625" style="55" customWidth="1"/>
    <col min="7162" max="7168" width="9.140625" style="55"/>
    <col min="7169" max="7169" width="50" style="55" customWidth="1"/>
    <col min="7170" max="7170" width="26.42578125" style="55" customWidth="1"/>
    <col min="7171" max="7417" width="9.140625" style="55" customWidth="1"/>
    <col min="7418" max="7424" width="9.140625" style="55"/>
    <col min="7425" max="7425" width="50" style="55" customWidth="1"/>
    <col min="7426" max="7426" width="26.42578125" style="55" customWidth="1"/>
    <col min="7427" max="7673" width="9.140625" style="55" customWidth="1"/>
    <col min="7674" max="7680" width="9.140625" style="55"/>
    <col min="7681" max="7681" width="50" style="55" customWidth="1"/>
    <col min="7682" max="7682" width="26.42578125" style="55" customWidth="1"/>
    <col min="7683" max="7929" width="9.140625" style="55" customWidth="1"/>
    <col min="7930" max="7936" width="9.140625" style="55"/>
    <col min="7937" max="7937" width="50" style="55" customWidth="1"/>
    <col min="7938" max="7938" width="26.42578125" style="55" customWidth="1"/>
    <col min="7939" max="8185" width="9.140625" style="55" customWidth="1"/>
    <col min="8186" max="8192" width="9.140625" style="55"/>
    <col min="8193" max="8193" width="50" style="55" customWidth="1"/>
    <col min="8194" max="8194" width="26.42578125" style="55" customWidth="1"/>
    <col min="8195" max="8441" width="9.140625" style="55" customWidth="1"/>
    <col min="8442" max="8448" width="9.140625" style="55"/>
    <col min="8449" max="8449" width="50" style="55" customWidth="1"/>
    <col min="8450" max="8450" width="26.42578125" style="55" customWidth="1"/>
    <col min="8451" max="8697" width="9.140625" style="55" customWidth="1"/>
    <col min="8698" max="8704" width="9.140625" style="55"/>
    <col min="8705" max="8705" width="50" style="55" customWidth="1"/>
    <col min="8706" max="8706" width="26.42578125" style="55" customWidth="1"/>
    <col min="8707" max="8953" width="9.140625" style="55" customWidth="1"/>
    <col min="8954" max="8960" width="9.140625" style="55"/>
    <col min="8961" max="8961" width="50" style="55" customWidth="1"/>
    <col min="8962" max="8962" width="26.42578125" style="55" customWidth="1"/>
    <col min="8963" max="9209" width="9.140625" style="55" customWidth="1"/>
    <col min="9210" max="9216" width="9.140625" style="55"/>
    <col min="9217" max="9217" width="50" style="55" customWidth="1"/>
    <col min="9218" max="9218" width="26.42578125" style="55" customWidth="1"/>
    <col min="9219" max="9465" width="9.140625" style="55" customWidth="1"/>
    <col min="9466" max="9472" width="9.140625" style="55"/>
    <col min="9473" max="9473" width="50" style="55" customWidth="1"/>
    <col min="9474" max="9474" width="26.42578125" style="55" customWidth="1"/>
    <col min="9475" max="9721" width="9.140625" style="55" customWidth="1"/>
    <col min="9722" max="9728" width="9.140625" style="55"/>
    <col min="9729" max="9729" width="50" style="55" customWidth="1"/>
    <col min="9730" max="9730" width="26.42578125" style="55" customWidth="1"/>
    <col min="9731" max="9977" width="9.140625" style="55" customWidth="1"/>
    <col min="9978" max="9984" width="9.140625" style="55"/>
    <col min="9985" max="9985" width="50" style="55" customWidth="1"/>
    <col min="9986" max="9986" width="26.42578125" style="55" customWidth="1"/>
    <col min="9987" max="10233" width="9.140625" style="55" customWidth="1"/>
    <col min="10234" max="10240" width="9.140625" style="55"/>
    <col min="10241" max="10241" width="50" style="55" customWidth="1"/>
    <col min="10242" max="10242" width="26.42578125" style="55" customWidth="1"/>
    <col min="10243" max="10489" width="9.140625" style="55" customWidth="1"/>
    <col min="10490" max="10496" width="9.140625" style="55"/>
    <col min="10497" max="10497" width="50" style="55" customWidth="1"/>
    <col min="10498" max="10498" width="26.42578125" style="55" customWidth="1"/>
    <col min="10499" max="10745" width="9.140625" style="55" customWidth="1"/>
    <col min="10746" max="10752" width="9.140625" style="55"/>
    <col min="10753" max="10753" width="50" style="55" customWidth="1"/>
    <col min="10754" max="10754" width="26.42578125" style="55" customWidth="1"/>
    <col min="10755" max="11001" width="9.140625" style="55" customWidth="1"/>
    <col min="11002" max="11008" width="9.140625" style="55"/>
    <col min="11009" max="11009" width="50" style="55" customWidth="1"/>
    <col min="11010" max="11010" width="26.42578125" style="55" customWidth="1"/>
    <col min="11011" max="11257" width="9.140625" style="55" customWidth="1"/>
    <col min="11258" max="11264" width="9.140625" style="55"/>
    <col min="11265" max="11265" width="50" style="55" customWidth="1"/>
    <col min="11266" max="11266" width="26.42578125" style="55" customWidth="1"/>
    <col min="11267" max="11513" width="9.140625" style="55" customWidth="1"/>
    <col min="11514" max="11520" width="9.140625" style="55"/>
    <col min="11521" max="11521" width="50" style="55" customWidth="1"/>
    <col min="11522" max="11522" width="26.42578125" style="55" customWidth="1"/>
    <col min="11523" max="11769" width="9.140625" style="55" customWidth="1"/>
    <col min="11770" max="11776" width="9.140625" style="55"/>
    <col min="11777" max="11777" width="50" style="55" customWidth="1"/>
    <col min="11778" max="11778" width="26.42578125" style="55" customWidth="1"/>
    <col min="11779" max="12025" width="9.140625" style="55" customWidth="1"/>
    <col min="12026" max="12032" width="9.140625" style="55"/>
    <col min="12033" max="12033" width="50" style="55" customWidth="1"/>
    <col min="12034" max="12034" width="26.42578125" style="55" customWidth="1"/>
    <col min="12035" max="12281" width="9.140625" style="55" customWidth="1"/>
    <col min="12282" max="12288" width="9.140625" style="55"/>
    <col min="12289" max="12289" width="50" style="55" customWidth="1"/>
    <col min="12290" max="12290" width="26.42578125" style="55" customWidth="1"/>
    <col min="12291" max="12537" width="9.140625" style="55" customWidth="1"/>
    <col min="12538" max="12544" width="9.140625" style="55"/>
    <col min="12545" max="12545" width="50" style="55" customWidth="1"/>
    <col min="12546" max="12546" width="26.42578125" style="55" customWidth="1"/>
    <col min="12547" max="12793" width="9.140625" style="55" customWidth="1"/>
    <col min="12794" max="12800" width="9.140625" style="55"/>
    <col min="12801" max="12801" width="50" style="55" customWidth="1"/>
    <col min="12802" max="12802" width="26.42578125" style="55" customWidth="1"/>
    <col min="12803" max="13049" width="9.140625" style="55" customWidth="1"/>
    <col min="13050" max="13056" width="9.140625" style="55"/>
    <col min="13057" max="13057" width="50" style="55" customWidth="1"/>
    <col min="13058" max="13058" width="26.42578125" style="55" customWidth="1"/>
    <col min="13059" max="13305" width="9.140625" style="55" customWidth="1"/>
    <col min="13306" max="13312" width="9.140625" style="55"/>
    <col min="13313" max="13313" width="50" style="55" customWidth="1"/>
    <col min="13314" max="13314" width="26.42578125" style="55" customWidth="1"/>
    <col min="13315" max="13561" width="9.140625" style="55" customWidth="1"/>
    <col min="13562" max="13568" width="9.140625" style="55"/>
    <col min="13569" max="13569" width="50" style="55" customWidth="1"/>
    <col min="13570" max="13570" width="26.42578125" style="55" customWidth="1"/>
    <col min="13571" max="13817" width="9.140625" style="55" customWidth="1"/>
    <col min="13818" max="13824" width="9.140625" style="55"/>
    <col min="13825" max="13825" width="50" style="55" customWidth="1"/>
    <col min="13826" max="13826" width="26.42578125" style="55" customWidth="1"/>
    <col min="13827" max="14073" width="9.140625" style="55" customWidth="1"/>
    <col min="14074" max="14080" width="9.140625" style="55"/>
    <col min="14081" max="14081" width="50" style="55" customWidth="1"/>
    <col min="14082" max="14082" width="26.42578125" style="55" customWidth="1"/>
    <col min="14083" max="14329" width="9.140625" style="55" customWidth="1"/>
    <col min="14330" max="14336" width="9.140625" style="55"/>
    <col min="14337" max="14337" width="50" style="55" customWidth="1"/>
    <col min="14338" max="14338" width="26.42578125" style="55" customWidth="1"/>
    <col min="14339" max="14585" width="9.140625" style="55" customWidth="1"/>
    <col min="14586" max="14592" width="9.140625" style="55"/>
    <col min="14593" max="14593" width="50" style="55" customWidth="1"/>
    <col min="14594" max="14594" width="26.42578125" style="55" customWidth="1"/>
    <col min="14595" max="14841" width="9.140625" style="55" customWidth="1"/>
    <col min="14842" max="14848" width="9.140625" style="55"/>
    <col min="14849" max="14849" width="50" style="55" customWidth="1"/>
    <col min="14850" max="14850" width="26.42578125" style="55" customWidth="1"/>
    <col min="14851" max="15097" width="9.140625" style="55" customWidth="1"/>
    <col min="15098" max="15104" width="9.140625" style="55"/>
    <col min="15105" max="15105" width="50" style="55" customWidth="1"/>
    <col min="15106" max="15106" width="26.42578125" style="55" customWidth="1"/>
    <col min="15107" max="15353" width="9.140625" style="55" customWidth="1"/>
    <col min="15354" max="15360" width="9.140625" style="55"/>
    <col min="15361" max="15361" width="50" style="55" customWidth="1"/>
    <col min="15362" max="15362" width="26.42578125" style="55" customWidth="1"/>
    <col min="15363" max="15609" width="9.140625" style="55" customWidth="1"/>
    <col min="15610" max="15616" width="9.140625" style="55"/>
    <col min="15617" max="15617" width="50" style="55" customWidth="1"/>
    <col min="15618" max="15618" width="26.42578125" style="55" customWidth="1"/>
    <col min="15619" max="15865" width="9.140625" style="55" customWidth="1"/>
    <col min="15866" max="15872" width="9.140625" style="55"/>
    <col min="15873" max="15873" width="50" style="55" customWidth="1"/>
    <col min="15874" max="15874" width="26.42578125" style="55" customWidth="1"/>
    <col min="15875" max="16121" width="9.140625" style="55" customWidth="1"/>
    <col min="16122" max="16128" width="9.140625" style="55"/>
    <col min="16129" max="16129" width="50" style="55" customWidth="1"/>
    <col min="16130" max="16130" width="26.42578125" style="55" customWidth="1"/>
    <col min="16131" max="16377" width="9.140625" style="55" customWidth="1"/>
    <col min="16378" max="16384" width="9.140625" style="55"/>
  </cols>
  <sheetData>
    <row r="1" spans="1:7" ht="16.5" customHeight="1" x14ac:dyDescent="0.25">
      <c r="A1" s="47"/>
      <c r="B1" s="49"/>
      <c r="C1" s="49"/>
      <c r="D1" s="49"/>
      <c r="E1" s="49"/>
      <c r="F1" s="49"/>
      <c r="G1" s="54" t="s">
        <v>85</v>
      </c>
    </row>
    <row r="2" spans="1:7" ht="16.5" customHeight="1" x14ac:dyDescent="0.25">
      <c r="A2" s="49"/>
      <c r="B2" s="13"/>
      <c r="C2" s="49"/>
      <c r="D2" s="49"/>
      <c r="E2" s="49"/>
      <c r="F2" s="49"/>
      <c r="G2" s="46" t="s">
        <v>71</v>
      </c>
    </row>
    <row r="3" spans="1:7" ht="16.5" customHeight="1" x14ac:dyDescent="0.25">
      <c r="A3" s="48"/>
      <c r="B3" s="48"/>
    </row>
    <row r="4" spans="1:7" ht="88.5" customHeight="1" x14ac:dyDescent="0.2">
      <c r="A4" s="107" t="s">
        <v>107</v>
      </c>
      <c r="B4" s="107"/>
      <c r="C4" s="108"/>
      <c r="D4" s="108"/>
      <c r="E4" s="108"/>
      <c r="F4" s="108"/>
      <c r="G4" s="108"/>
    </row>
    <row r="5" spans="1:7" ht="16.5" customHeight="1" x14ac:dyDescent="0.25">
      <c r="A5" s="47"/>
      <c r="G5" s="50" t="s">
        <v>50</v>
      </c>
    </row>
    <row r="6" spans="1:7" ht="135" customHeight="1" x14ac:dyDescent="0.2">
      <c r="A6" s="1" t="s">
        <v>53</v>
      </c>
      <c r="B6" s="1" t="s">
        <v>108</v>
      </c>
      <c r="C6" s="1" t="s">
        <v>54</v>
      </c>
      <c r="D6" s="1" t="s">
        <v>89</v>
      </c>
      <c r="E6" s="1" t="s">
        <v>90</v>
      </c>
      <c r="F6" s="1" t="s">
        <v>55</v>
      </c>
      <c r="G6" s="1" t="s">
        <v>91</v>
      </c>
    </row>
    <row r="7" spans="1:7" ht="15" hidden="1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7" ht="15.75" customHeight="1" x14ac:dyDescent="0.2">
      <c r="A8" s="59" t="s">
        <v>30</v>
      </c>
      <c r="B8" s="56">
        <f>B9</f>
        <v>4966.3999999999996</v>
      </c>
      <c r="C8" s="56">
        <f t="shared" ref="C8:E8" si="0">C9</f>
        <v>4966.3999999999996</v>
      </c>
      <c r="D8" s="56">
        <f t="shared" si="0"/>
        <v>4966.3999999999996</v>
      </c>
      <c r="E8" s="56">
        <f t="shared" si="0"/>
        <v>0</v>
      </c>
      <c r="F8" s="69">
        <f>E8/C8</f>
        <v>0</v>
      </c>
      <c r="G8" s="69">
        <f>E8/D8</f>
        <v>0</v>
      </c>
    </row>
    <row r="9" spans="1:7" ht="15.75" customHeight="1" x14ac:dyDescent="0.25">
      <c r="A9" s="51" t="s">
        <v>7</v>
      </c>
      <c r="B9" s="57">
        <v>4966.3999999999996</v>
      </c>
      <c r="C9" s="57">
        <v>4966.3999999999996</v>
      </c>
      <c r="D9" s="57">
        <v>4966.3999999999996</v>
      </c>
      <c r="E9" s="57">
        <v>0</v>
      </c>
      <c r="F9" s="68">
        <f t="shared" ref="F9:F70" si="1">E9/C9</f>
        <v>0</v>
      </c>
      <c r="G9" s="68">
        <f t="shared" ref="G9:G70" si="2">E9/D9</f>
        <v>0</v>
      </c>
    </row>
    <row r="10" spans="1:7" ht="15.75" customHeight="1" x14ac:dyDescent="0.2">
      <c r="A10" s="59" t="s">
        <v>29</v>
      </c>
      <c r="B10" s="56">
        <f>B11</f>
        <v>12786</v>
      </c>
      <c r="C10" s="56">
        <f t="shared" ref="C10:E10" si="3">C11</f>
        <v>12786</v>
      </c>
      <c r="D10" s="56">
        <f t="shared" si="3"/>
        <v>12786</v>
      </c>
      <c r="E10" s="56">
        <f t="shared" si="3"/>
        <v>0</v>
      </c>
      <c r="F10" s="69">
        <f t="shared" si="1"/>
        <v>0</v>
      </c>
      <c r="G10" s="69">
        <f t="shared" si="2"/>
        <v>0</v>
      </c>
    </row>
    <row r="11" spans="1:7" ht="15.75" customHeight="1" x14ac:dyDescent="0.25">
      <c r="A11" s="51" t="s">
        <v>7</v>
      </c>
      <c r="B11" s="57">
        <v>12786</v>
      </c>
      <c r="C11" s="57">
        <v>12786</v>
      </c>
      <c r="D11" s="57">
        <v>12786</v>
      </c>
      <c r="E11" s="57">
        <v>0</v>
      </c>
      <c r="F11" s="68">
        <f t="shared" si="1"/>
        <v>0</v>
      </c>
      <c r="G11" s="68">
        <f t="shared" si="2"/>
        <v>0</v>
      </c>
    </row>
    <row r="12" spans="1:7" ht="15.75" customHeight="1" x14ac:dyDescent="0.2">
      <c r="A12" s="59" t="s">
        <v>43</v>
      </c>
      <c r="B12" s="56">
        <f>B13</f>
        <v>503</v>
      </c>
      <c r="C12" s="56">
        <f t="shared" ref="C12:E12" si="4">C13</f>
        <v>503</v>
      </c>
      <c r="D12" s="56">
        <f t="shared" si="4"/>
        <v>503</v>
      </c>
      <c r="E12" s="56">
        <f t="shared" si="4"/>
        <v>0</v>
      </c>
      <c r="F12" s="69">
        <f t="shared" si="1"/>
        <v>0</v>
      </c>
      <c r="G12" s="69">
        <f t="shared" si="2"/>
        <v>0</v>
      </c>
    </row>
    <row r="13" spans="1:7" ht="15.75" customHeight="1" x14ac:dyDescent="0.25">
      <c r="A13" s="51" t="s">
        <v>7</v>
      </c>
      <c r="B13" s="57">
        <v>503</v>
      </c>
      <c r="C13" s="57">
        <v>503</v>
      </c>
      <c r="D13" s="57">
        <v>503</v>
      </c>
      <c r="E13" s="57">
        <v>0</v>
      </c>
      <c r="F13" s="68">
        <f t="shared" si="1"/>
        <v>0</v>
      </c>
      <c r="G13" s="68">
        <f t="shared" si="2"/>
        <v>0</v>
      </c>
    </row>
    <row r="14" spans="1:7" ht="15.75" customHeight="1" x14ac:dyDescent="0.2">
      <c r="A14" s="59" t="s">
        <v>28</v>
      </c>
      <c r="B14" s="56">
        <f>B15</f>
        <v>2650</v>
      </c>
      <c r="C14" s="56">
        <f t="shared" ref="C14:E14" si="5">C15</f>
        <v>2650</v>
      </c>
      <c r="D14" s="56">
        <f t="shared" si="5"/>
        <v>2650</v>
      </c>
      <c r="E14" s="56">
        <f t="shared" si="5"/>
        <v>0</v>
      </c>
      <c r="F14" s="69">
        <f t="shared" si="1"/>
        <v>0</v>
      </c>
      <c r="G14" s="69">
        <f t="shared" si="2"/>
        <v>0</v>
      </c>
    </row>
    <row r="15" spans="1:7" ht="15.75" customHeight="1" x14ac:dyDescent="0.25">
      <c r="A15" s="51" t="s">
        <v>7</v>
      </c>
      <c r="B15" s="57">
        <v>2650</v>
      </c>
      <c r="C15" s="57">
        <v>2650</v>
      </c>
      <c r="D15" s="57">
        <v>2650</v>
      </c>
      <c r="E15" s="57">
        <v>0</v>
      </c>
      <c r="F15" s="68">
        <f t="shared" si="1"/>
        <v>0</v>
      </c>
      <c r="G15" s="68">
        <f t="shared" si="2"/>
        <v>0</v>
      </c>
    </row>
    <row r="16" spans="1:7" ht="15.75" customHeight="1" x14ac:dyDescent="0.2">
      <c r="A16" s="59" t="s">
        <v>27</v>
      </c>
      <c r="B16" s="56">
        <f>B17</f>
        <v>6750</v>
      </c>
      <c r="C16" s="56">
        <f t="shared" ref="C16:E16" si="6">C17</f>
        <v>6750</v>
      </c>
      <c r="D16" s="56">
        <f t="shared" si="6"/>
        <v>6750</v>
      </c>
      <c r="E16" s="56">
        <f t="shared" si="6"/>
        <v>0</v>
      </c>
      <c r="F16" s="69">
        <f t="shared" si="1"/>
        <v>0</v>
      </c>
      <c r="G16" s="69">
        <f t="shared" si="2"/>
        <v>0</v>
      </c>
    </row>
    <row r="17" spans="1:7" ht="15.75" customHeight="1" x14ac:dyDescent="0.25">
      <c r="A17" s="51" t="s">
        <v>7</v>
      </c>
      <c r="B17" s="57">
        <v>6750</v>
      </c>
      <c r="C17" s="57">
        <v>6750</v>
      </c>
      <c r="D17" s="57">
        <v>6750</v>
      </c>
      <c r="E17" s="57">
        <v>0</v>
      </c>
      <c r="F17" s="68">
        <f t="shared" si="1"/>
        <v>0</v>
      </c>
      <c r="G17" s="68">
        <f t="shared" si="2"/>
        <v>0</v>
      </c>
    </row>
    <row r="18" spans="1:7" ht="15.75" customHeight="1" x14ac:dyDescent="0.2">
      <c r="A18" s="59" t="s">
        <v>26</v>
      </c>
      <c r="B18" s="56">
        <f>B19</f>
        <v>15243.8</v>
      </c>
      <c r="C18" s="56">
        <f t="shared" ref="C18:E18" si="7">C19</f>
        <v>15243.8</v>
      </c>
      <c r="D18" s="56">
        <f t="shared" si="7"/>
        <v>15243.8</v>
      </c>
      <c r="E18" s="56">
        <f t="shared" si="7"/>
        <v>0</v>
      </c>
      <c r="F18" s="69">
        <f t="shared" si="1"/>
        <v>0</v>
      </c>
      <c r="G18" s="69">
        <f t="shared" si="2"/>
        <v>0</v>
      </c>
    </row>
    <row r="19" spans="1:7" ht="15.75" customHeight="1" x14ac:dyDescent="0.25">
      <c r="A19" s="51" t="s">
        <v>7</v>
      </c>
      <c r="B19" s="57">
        <v>15243.8</v>
      </c>
      <c r="C19" s="57">
        <v>15243.8</v>
      </c>
      <c r="D19" s="57">
        <v>15243.8</v>
      </c>
      <c r="E19" s="57">
        <v>0</v>
      </c>
      <c r="F19" s="68">
        <f t="shared" si="1"/>
        <v>0</v>
      </c>
      <c r="G19" s="68">
        <f t="shared" si="2"/>
        <v>0</v>
      </c>
    </row>
    <row r="20" spans="1:7" ht="15.75" customHeight="1" x14ac:dyDescent="0.2">
      <c r="A20" s="59" t="s">
        <v>25</v>
      </c>
      <c r="B20" s="56">
        <f>B21</f>
        <v>4052.9</v>
      </c>
      <c r="C20" s="56">
        <f t="shared" ref="C20:E20" si="8">C21</f>
        <v>4052.9</v>
      </c>
      <c r="D20" s="56">
        <f t="shared" si="8"/>
        <v>4052.9</v>
      </c>
      <c r="E20" s="56">
        <f t="shared" si="8"/>
        <v>0</v>
      </c>
      <c r="F20" s="69">
        <f t="shared" si="1"/>
        <v>0</v>
      </c>
      <c r="G20" s="69">
        <f t="shared" si="2"/>
        <v>0</v>
      </c>
    </row>
    <row r="21" spans="1:7" ht="15.75" customHeight="1" x14ac:dyDescent="0.25">
      <c r="A21" s="51" t="s">
        <v>7</v>
      </c>
      <c r="B21" s="57">
        <v>4052.9</v>
      </c>
      <c r="C21" s="57">
        <v>4052.9</v>
      </c>
      <c r="D21" s="57">
        <v>4052.9</v>
      </c>
      <c r="E21" s="57">
        <v>0</v>
      </c>
      <c r="F21" s="68">
        <f t="shared" si="1"/>
        <v>0</v>
      </c>
      <c r="G21" s="68">
        <f t="shared" si="2"/>
        <v>0</v>
      </c>
    </row>
    <row r="22" spans="1:7" ht="15.75" customHeight="1" x14ac:dyDescent="0.2">
      <c r="A22" s="59" t="s">
        <v>24</v>
      </c>
      <c r="B22" s="56">
        <f>B23</f>
        <v>7972.8</v>
      </c>
      <c r="C22" s="56">
        <f t="shared" ref="C22:E22" si="9">C23</f>
        <v>7972.8</v>
      </c>
      <c r="D22" s="56">
        <f t="shared" si="9"/>
        <v>7972.8</v>
      </c>
      <c r="E22" s="56">
        <f t="shared" si="9"/>
        <v>0</v>
      </c>
      <c r="F22" s="69">
        <f t="shared" si="1"/>
        <v>0</v>
      </c>
      <c r="G22" s="69">
        <f t="shared" si="2"/>
        <v>0</v>
      </c>
    </row>
    <row r="23" spans="1:7" ht="15.75" customHeight="1" x14ac:dyDescent="0.25">
      <c r="A23" s="51" t="s">
        <v>7</v>
      </c>
      <c r="B23" s="57">
        <v>7972.8</v>
      </c>
      <c r="C23" s="57">
        <v>7972.8</v>
      </c>
      <c r="D23" s="57">
        <v>7972.8</v>
      </c>
      <c r="E23" s="57">
        <v>0</v>
      </c>
      <c r="F23" s="68">
        <f t="shared" si="1"/>
        <v>0</v>
      </c>
      <c r="G23" s="68">
        <f t="shared" si="2"/>
        <v>0</v>
      </c>
    </row>
    <row r="24" spans="1:7" ht="15.75" customHeight="1" x14ac:dyDescent="0.2">
      <c r="A24" s="59" t="s">
        <v>23</v>
      </c>
      <c r="B24" s="56">
        <f>B25</f>
        <v>2578.8000000000002</v>
      </c>
      <c r="C24" s="56">
        <f t="shared" ref="C24:E24" si="10">C25</f>
        <v>2578.8000000000002</v>
      </c>
      <c r="D24" s="56">
        <f t="shared" si="10"/>
        <v>2578.8000000000002</v>
      </c>
      <c r="E24" s="56">
        <f t="shared" si="10"/>
        <v>0</v>
      </c>
      <c r="F24" s="69">
        <f t="shared" si="1"/>
        <v>0</v>
      </c>
      <c r="G24" s="69">
        <f t="shared" si="2"/>
        <v>0</v>
      </c>
    </row>
    <row r="25" spans="1:7" ht="15.75" customHeight="1" x14ac:dyDescent="0.25">
      <c r="A25" s="51" t="s">
        <v>7</v>
      </c>
      <c r="B25" s="57">
        <v>2578.8000000000002</v>
      </c>
      <c r="C25" s="57">
        <v>2578.8000000000002</v>
      </c>
      <c r="D25" s="57">
        <v>2578.8000000000002</v>
      </c>
      <c r="E25" s="57">
        <v>0</v>
      </c>
      <c r="F25" s="68">
        <f t="shared" si="1"/>
        <v>0</v>
      </c>
      <c r="G25" s="68">
        <f t="shared" si="2"/>
        <v>0</v>
      </c>
    </row>
    <row r="26" spans="1:7" ht="15.75" customHeight="1" x14ac:dyDescent="0.2">
      <c r="A26" s="59" t="s">
        <v>22</v>
      </c>
      <c r="B26" s="56">
        <f>B27</f>
        <v>6050.5</v>
      </c>
      <c r="C26" s="56">
        <f t="shared" ref="C26:E26" si="11">C27</f>
        <v>6050.5</v>
      </c>
      <c r="D26" s="56">
        <f t="shared" si="11"/>
        <v>6050.5</v>
      </c>
      <c r="E26" s="56">
        <f t="shared" si="11"/>
        <v>0</v>
      </c>
      <c r="F26" s="69">
        <f t="shared" si="1"/>
        <v>0</v>
      </c>
      <c r="G26" s="69">
        <f t="shared" si="2"/>
        <v>0</v>
      </c>
    </row>
    <row r="27" spans="1:7" ht="15.75" customHeight="1" x14ac:dyDescent="0.25">
      <c r="A27" s="51" t="s">
        <v>7</v>
      </c>
      <c r="B27" s="57">
        <v>6050.5</v>
      </c>
      <c r="C27" s="57">
        <v>6050.5</v>
      </c>
      <c r="D27" s="57">
        <v>6050.5</v>
      </c>
      <c r="E27" s="57">
        <v>0</v>
      </c>
      <c r="F27" s="68">
        <f t="shared" si="1"/>
        <v>0</v>
      </c>
      <c r="G27" s="68">
        <f t="shared" si="2"/>
        <v>0</v>
      </c>
    </row>
    <row r="28" spans="1:7" ht="15.75" customHeight="1" x14ac:dyDescent="0.2">
      <c r="A28" s="59" t="s">
        <v>42</v>
      </c>
      <c r="B28" s="56">
        <f>B29</f>
        <v>5117.7</v>
      </c>
      <c r="C28" s="56">
        <f t="shared" ref="C28:E28" si="12">C29</f>
        <v>5117.7</v>
      </c>
      <c r="D28" s="56">
        <f t="shared" si="12"/>
        <v>5117.7</v>
      </c>
      <c r="E28" s="56">
        <f t="shared" si="12"/>
        <v>0</v>
      </c>
      <c r="F28" s="69">
        <f t="shared" si="1"/>
        <v>0</v>
      </c>
      <c r="G28" s="69">
        <f t="shared" si="2"/>
        <v>0</v>
      </c>
    </row>
    <row r="29" spans="1:7" ht="15.75" customHeight="1" x14ac:dyDescent="0.25">
      <c r="A29" s="51" t="s">
        <v>7</v>
      </c>
      <c r="B29" s="57">
        <v>5117.7</v>
      </c>
      <c r="C29" s="57">
        <v>5117.7</v>
      </c>
      <c r="D29" s="57">
        <v>5117.7</v>
      </c>
      <c r="E29" s="57">
        <v>0</v>
      </c>
      <c r="F29" s="68">
        <f t="shared" si="1"/>
        <v>0</v>
      </c>
      <c r="G29" s="68">
        <f t="shared" si="2"/>
        <v>0</v>
      </c>
    </row>
    <row r="30" spans="1:7" ht="15.75" customHeight="1" x14ac:dyDescent="0.2">
      <c r="A30" s="59" t="s">
        <v>21</v>
      </c>
      <c r="B30" s="56">
        <f>B31</f>
        <v>2585</v>
      </c>
      <c r="C30" s="56">
        <f t="shared" ref="C30:E30" si="13">C31</f>
        <v>2585</v>
      </c>
      <c r="D30" s="56">
        <f t="shared" si="13"/>
        <v>2585</v>
      </c>
      <c r="E30" s="56">
        <f t="shared" si="13"/>
        <v>0</v>
      </c>
      <c r="F30" s="69">
        <f t="shared" si="1"/>
        <v>0</v>
      </c>
      <c r="G30" s="69">
        <f t="shared" si="2"/>
        <v>0</v>
      </c>
    </row>
    <row r="31" spans="1:7" ht="15.75" customHeight="1" x14ac:dyDescent="0.25">
      <c r="A31" s="51" t="s">
        <v>7</v>
      </c>
      <c r="B31" s="57">
        <v>2585</v>
      </c>
      <c r="C31" s="57">
        <v>2585</v>
      </c>
      <c r="D31" s="57">
        <v>2585</v>
      </c>
      <c r="E31" s="57">
        <v>0</v>
      </c>
      <c r="F31" s="68">
        <f t="shared" si="1"/>
        <v>0</v>
      </c>
      <c r="G31" s="68">
        <f t="shared" si="2"/>
        <v>0</v>
      </c>
    </row>
    <row r="32" spans="1:7" ht="15.75" customHeight="1" x14ac:dyDescent="0.2">
      <c r="A32" s="59" t="s">
        <v>20</v>
      </c>
      <c r="B32" s="56">
        <f>B33</f>
        <v>36158.199999999997</v>
      </c>
      <c r="C32" s="56">
        <f t="shared" ref="C32:E32" si="14">C33</f>
        <v>36158.199999999997</v>
      </c>
      <c r="D32" s="56">
        <f t="shared" si="14"/>
        <v>36158.199999999997</v>
      </c>
      <c r="E32" s="56">
        <f t="shared" si="14"/>
        <v>0</v>
      </c>
      <c r="F32" s="69">
        <f t="shared" si="1"/>
        <v>0</v>
      </c>
      <c r="G32" s="69">
        <f t="shared" si="2"/>
        <v>0</v>
      </c>
    </row>
    <row r="33" spans="1:7" ht="15.75" customHeight="1" x14ac:dyDescent="0.25">
      <c r="A33" s="51" t="s">
        <v>7</v>
      </c>
      <c r="B33" s="57">
        <v>36158.199999999997</v>
      </c>
      <c r="C33" s="57">
        <v>36158.199999999997</v>
      </c>
      <c r="D33" s="57">
        <v>36158.199999999997</v>
      </c>
      <c r="E33" s="57">
        <v>0</v>
      </c>
      <c r="F33" s="68">
        <f t="shared" si="1"/>
        <v>0</v>
      </c>
      <c r="G33" s="68">
        <f t="shared" si="2"/>
        <v>0</v>
      </c>
    </row>
    <row r="34" spans="1:7" ht="15.75" customHeight="1" x14ac:dyDescent="0.2">
      <c r="A34" s="59" t="s">
        <v>19</v>
      </c>
      <c r="B34" s="56">
        <f>B35</f>
        <v>1105.5</v>
      </c>
      <c r="C34" s="56">
        <f t="shared" ref="C34:E34" si="15">C35</f>
        <v>1105.5</v>
      </c>
      <c r="D34" s="56">
        <f t="shared" si="15"/>
        <v>1105.5</v>
      </c>
      <c r="E34" s="56">
        <f t="shared" si="15"/>
        <v>0</v>
      </c>
      <c r="F34" s="69">
        <f t="shared" si="1"/>
        <v>0</v>
      </c>
      <c r="G34" s="69">
        <f t="shared" si="2"/>
        <v>0</v>
      </c>
    </row>
    <row r="35" spans="1:7" ht="15.75" customHeight="1" x14ac:dyDescent="0.25">
      <c r="A35" s="51" t="s">
        <v>7</v>
      </c>
      <c r="B35" s="57">
        <v>1105.5</v>
      </c>
      <c r="C35" s="57">
        <v>1105.5</v>
      </c>
      <c r="D35" s="57">
        <v>1105.5</v>
      </c>
      <c r="E35" s="57">
        <v>0</v>
      </c>
      <c r="F35" s="68">
        <f t="shared" si="1"/>
        <v>0</v>
      </c>
      <c r="G35" s="68">
        <f t="shared" si="2"/>
        <v>0</v>
      </c>
    </row>
    <row r="36" spans="1:7" ht="15.75" customHeight="1" x14ac:dyDescent="0.2">
      <c r="A36" s="59" t="s">
        <v>18</v>
      </c>
      <c r="B36" s="56">
        <f>B37</f>
        <v>4797.1000000000004</v>
      </c>
      <c r="C36" s="56">
        <f t="shared" ref="C36:E36" si="16">C37</f>
        <v>4797.1000000000004</v>
      </c>
      <c r="D36" s="56">
        <f t="shared" si="16"/>
        <v>4797.1000000000004</v>
      </c>
      <c r="E36" s="56">
        <f t="shared" si="16"/>
        <v>0</v>
      </c>
      <c r="F36" s="69">
        <f t="shared" si="1"/>
        <v>0</v>
      </c>
      <c r="G36" s="69">
        <f t="shared" si="2"/>
        <v>0</v>
      </c>
    </row>
    <row r="37" spans="1:7" ht="15.75" customHeight="1" x14ac:dyDescent="0.25">
      <c r="A37" s="51" t="s">
        <v>7</v>
      </c>
      <c r="B37" s="57">
        <v>4797.1000000000004</v>
      </c>
      <c r="C37" s="57">
        <v>4797.1000000000004</v>
      </c>
      <c r="D37" s="57">
        <v>4797.1000000000004</v>
      </c>
      <c r="E37" s="57">
        <v>0</v>
      </c>
      <c r="F37" s="68">
        <f t="shared" si="1"/>
        <v>0</v>
      </c>
      <c r="G37" s="68">
        <f t="shared" si="2"/>
        <v>0</v>
      </c>
    </row>
    <row r="38" spans="1:7" ht="15.75" customHeight="1" x14ac:dyDescent="0.2">
      <c r="A38" s="59" t="s">
        <v>17</v>
      </c>
      <c r="B38" s="56">
        <f>B39</f>
        <v>27769.599999999999</v>
      </c>
      <c r="C38" s="56">
        <f t="shared" ref="C38:E38" si="17">C39</f>
        <v>27769.599999999999</v>
      </c>
      <c r="D38" s="56">
        <f t="shared" si="17"/>
        <v>27769.599999999999</v>
      </c>
      <c r="E38" s="56">
        <f t="shared" si="17"/>
        <v>0</v>
      </c>
      <c r="F38" s="69">
        <f t="shared" si="1"/>
        <v>0</v>
      </c>
      <c r="G38" s="69">
        <f t="shared" si="2"/>
        <v>0</v>
      </c>
    </row>
    <row r="39" spans="1:7" ht="15.75" customHeight="1" x14ac:dyDescent="0.25">
      <c r="A39" s="51" t="s">
        <v>7</v>
      </c>
      <c r="B39" s="57">
        <v>27769.599999999999</v>
      </c>
      <c r="C39" s="57">
        <v>27769.599999999999</v>
      </c>
      <c r="D39" s="57">
        <v>27769.599999999999</v>
      </c>
      <c r="E39" s="57">
        <v>0</v>
      </c>
      <c r="F39" s="68">
        <f t="shared" si="1"/>
        <v>0</v>
      </c>
      <c r="G39" s="68">
        <f t="shared" si="2"/>
        <v>0</v>
      </c>
    </row>
    <row r="40" spans="1:7" ht="15.75" customHeight="1" x14ac:dyDescent="0.2">
      <c r="A40" s="59" t="s">
        <v>16</v>
      </c>
      <c r="B40" s="56">
        <f>B41</f>
        <v>6462.1</v>
      </c>
      <c r="C40" s="56">
        <f t="shared" ref="C40:E40" si="18">C41</f>
        <v>6462.1</v>
      </c>
      <c r="D40" s="56">
        <f t="shared" si="18"/>
        <v>6462.1</v>
      </c>
      <c r="E40" s="56">
        <f t="shared" si="18"/>
        <v>0</v>
      </c>
      <c r="F40" s="69">
        <f t="shared" si="1"/>
        <v>0</v>
      </c>
      <c r="G40" s="69">
        <f t="shared" si="2"/>
        <v>0</v>
      </c>
    </row>
    <row r="41" spans="1:7" ht="15.75" customHeight="1" x14ac:dyDescent="0.25">
      <c r="A41" s="51" t="s">
        <v>7</v>
      </c>
      <c r="B41" s="57">
        <v>6462.1</v>
      </c>
      <c r="C41" s="57">
        <v>6462.1</v>
      </c>
      <c r="D41" s="57">
        <v>6462.1</v>
      </c>
      <c r="E41" s="57">
        <v>0</v>
      </c>
      <c r="F41" s="68">
        <f t="shared" si="1"/>
        <v>0</v>
      </c>
      <c r="G41" s="68">
        <f t="shared" si="2"/>
        <v>0</v>
      </c>
    </row>
    <row r="42" spans="1:7" ht="15.75" customHeight="1" x14ac:dyDescent="0.2">
      <c r="A42" s="59" t="s">
        <v>15</v>
      </c>
      <c r="B42" s="56">
        <f>B43</f>
        <v>34302.800000000003</v>
      </c>
      <c r="C42" s="56">
        <f t="shared" ref="C42:E42" si="19">C43</f>
        <v>34302.800000000003</v>
      </c>
      <c r="D42" s="56">
        <f t="shared" si="19"/>
        <v>34302.800000000003</v>
      </c>
      <c r="E42" s="56">
        <f t="shared" si="19"/>
        <v>0</v>
      </c>
      <c r="F42" s="69">
        <f t="shared" si="1"/>
        <v>0</v>
      </c>
      <c r="G42" s="69">
        <f t="shared" si="2"/>
        <v>0</v>
      </c>
    </row>
    <row r="43" spans="1:7" ht="15.75" customHeight="1" x14ac:dyDescent="0.25">
      <c r="A43" s="51" t="s">
        <v>7</v>
      </c>
      <c r="B43" s="57">
        <v>34302.800000000003</v>
      </c>
      <c r="C43" s="57">
        <v>34302.800000000003</v>
      </c>
      <c r="D43" s="57">
        <v>34302.800000000003</v>
      </c>
      <c r="E43" s="57">
        <v>0</v>
      </c>
      <c r="F43" s="68">
        <f t="shared" si="1"/>
        <v>0</v>
      </c>
      <c r="G43" s="68">
        <f t="shared" si="2"/>
        <v>0</v>
      </c>
    </row>
    <row r="44" spans="1:7" ht="15.75" customHeight="1" x14ac:dyDescent="0.2">
      <c r="A44" s="59" t="s">
        <v>14</v>
      </c>
      <c r="B44" s="56">
        <f>B45</f>
        <v>15177.4</v>
      </c>
      <c r="C44" s="56">
        <f t="shared" ref="C44:E44" si="20">C45</f>
        <v>15177.4</v>
      </c>
      <c r="D44" s="56">
        <f t="shared" si="20"/>
        <v>15177.4</v>
      </c>
      <c r="E44" s="56">
        <f t="shared" si="20"/>
        <v>0</v>
      </c>
      <c r="F44" s="69">
        <f t="shared" si="1"/>
        <v>0</v>
      </c>
      <c r="G44" s="69">
        <f t="shared" si="2"/>
        <v>0</v>
      </c>
    </row>
    <row r="45" spans="1:7" ht="15.75" customHeight="1" x14ac:dyDescent="0.25">
      <c r="A45" s="51" t="s">
        <v>7</v>
      </c>
      <c r="B45" s="57">
        <v>15177.4</v>
      </c>
      <c r="C45" s="57">
        <v>15177.4</v>
      </c>
      <c r="D45" s="57">
        <v>15177.4</v>
      </c>
      <c r="E45" s="57">
        <v>0</v>
      </c>
      <c r="F45" s="68">
        <f t="shared" si="1"/>
        <v>0</v>
      </c>
      <c r="G45" s="68">
        <f t="shared" si="2"/>
        <v>0</v>
      </c>
    </row>
    <row r="46" spans="1:7" ht="15.75" customHeight="1" x14ac:dyDescent="0.2">
      <c r="A46" s="59" t="s">
        <v>41</v>
      </c>
      <c r="B46" s="56">
        <f>B47</f>
        <v>4105</v>
      </c>
      <c r="C46" s="56">
        <f t="shared" ref="C46:E46" si="21">C47</f>
        <v>4105</v>
      </c>
      <c r="D46" s="56">
        <f t="shared" si="21"/>
        <v>4105</v>
      </c>
      <c r="E46" s="56">
        <f t="shared" si="21"/>
        <v>0</v>
      </c>
      <c r="F46" s="69">
        <f t="shared" si="1"/>
        <v>0</v>
      </c>
      <c r="G46" s="69">
        <f t="shared" si="2"/>
        <v>0</v>
      </c>
    </row>
    <row r="47" spans="1:7" ht="15.75" customHeight="1" x14ac:dyDescent="0.25">
      <c r="A47" s="51" t="s">
        <v>7</v>
      </c>
      <c r="B47" s="57">
        <v>4105</v>
      </c>
      <c r="C47" s="57">
        <v>4105</v>
      </c>
      <c r="D47" s="57">
        <v>4105</v>
      </c>
      <c r="E47" s="57">
        <v>0</v>
      </c>
      <c r="F47" s="68">
        <f t="shared" si="1"/>
        <v>0</v>
      </c>
      <c r="G47" s="68">
        <f t="shared" si="2"/>
        <v>0</v>
      </c>
    </row>
    <row r="48" spans="1:7" ht="15.75" customHeight="1" x14ac:dyDescent="0.2">
      <c r="A48" s="59" t="s">
        <v>13</v>
      </c>
      <c r="B48" s="56">
        <f>B49</f>
        <v>5720.4</v>
      </c>
      <c r="C48" s="56">
        <f t="shared" ref="C48:E48" si="22">C49</f>
        <v>5720.4</v>
      </c>
      <c r="D48" s="56">
        <f t="shared" si="22"/>
        <v>5720.4</v>
      </c>
      <c r="E48" s="56">
        <f t="shared" si="22"/>
        <v>0</v>
      </c>
      <c r="F48" s="69">
        <f t="shared" si="1"/>
        <v>0</v>
      </c>
      <c r="G48" s="69">
        <f t="shared" si="2"/>
        <v>0</v>
      </c>
    </row>
    <row r="49" spans="1:7" ht="15.75" customHeight="1" x14ac:dyDescent="0.25">
      <c r="A49" s="51" t="s">
        <v>7</v>
      </c>
      <c r="B49" s="57">
        <v>5720.4</v>
      </c>
      <c r="C49" s="57">
        <v>5720.4</v>
      </c>
      <c r="D49" s="57">
        <v>5720.4</v>
      </c>
      <c r="E49" s="57">
        <v>0</v>
      </c>
      <c r="F49" s="68">
        <f t="shared" si="1"/>
        <v>0</v>
      </c>
      <c r="G49" s="68">
        <f t="shared" si="2"/>
        <v>0</v>
      </c>
    </row>
    <row r="50" spans="1:7" ht="15.75" customHeight="1" x14ac:dyDescent="0.2">
      <c r="A50" s="59" t="s">
        <v>12</v>
      </c>
      <c r="B50" s="56">
        <f>B51</f>
        <v>7670</v>
      </c>
      <c r="C50" s="56">
        <f t="shared" ref="C50:E50" si="23">C51</f>
        <v>7670</v>
      </c>
      <c r="D50" s="56">
        <f t="shared" si="23"/>
        <v>7670</v>
      </c>
      <c r="E50" s="56">
        <f t="shared" si="23"/>
        <v>0</v>
      </c>
      <c r="F50" s="69">
        <f t="shared" si="1"/>
        <v>0</v>
      </c>
      <c r="G50" s="69">
        <f t="shared" si="2"/>
        <v>0</v>
      </c>
    </row>
    <row r="51" spans="1:7" ht="15.75" customHeight="1" x14ac:dyDescent="0.25">
      <c r="A51" s="51" t="s">
        <v>7</v>
      </c>
      <c r="B51" s="57">
        <v>7670</v>
      </c>
      <c r="C51" s="57">
        <v>7670</v>
      </c>
      <c r="D51" s="57">
        <v>7670</v>
      </c>
      <c r="E51" s="57">
        <v>0</v>
      </c>
      <c r="F51" s="68">
        <f t="shared" si="1"/>
        <v>0</v>
      </c>
      <c r="G51" s="68">
        <f t="shared" si="2"/>
        <v>0</v>
      </c>
    </row>
    <row r="52" spans="1:7" ht="15.75" customHeight="1" x14ac:dyDescent="0.2">
      <c r="A52" s="59" t="s">
        <v>11</v>
      </c>
      <c r="B52" s="56">
        <f>B53</f>
        <v>2000</v>
      </c>
      <c r="C52" s="56">
        <f t="shared" ref="C52:E52" si="24">C53</f>
        <v>2000</v>
      </c>
      <c r="D52" s="56">
        <f t="shared" si="24"/>
        <v>2000</v>
      </c>
      <c r="E52" s="56">
        <f t="shared" si="24"/>
        <v>0</v>
      </c>
      <c r="F52" s="69">
        <f t="shared" si="1"/>
        <v>0</v>
      </c>
      <c r="G52" s="69">
        <f t="shared" si="2"/>
        <v>0</v>
      </c>
    </row>
    <row r="53" spans="1:7" ht="15.75" customHeight="1" x14ac:dyDescent="0.25">
      <c r="A53" s="51" t="s">
        <v>7</v>
      </c>
      <c r="B53" s="57">
        <v>2000</v>
      </c>
      <c r="C53" s="57">
        <v>2000</v>
      </c>
      <c r="D53" s="57">
        <v>2000</v>
      </c>
      <c r="E53" s="57">
        <v>0</v>
      </c>
      <c r="F53" s="68">
        <f t="shared" si="1"/>
        <v>0</v>
      </c>
      <c r="G53" s="68">
        <f t="shared" si="2"/>
        <v>0</v>
      </c>
    </row>
    <row r="54" spans="1:7" ht="15.75" customHeight="1" x14ac:dyDescent="0.2">
      <c r="A54" s="59" t="s">
        <v>10</v>
      </c>
      <c r="B54" s="56">
        <f>B55</f>
        <v>18250</v>
      </c>
      <c r="C54" s="56">
        <f t="shared" ref="C54:E54" si="25">C55</f>
        <v>18250</v>
      </c>
      <c r="D54" s="56">
        <f t="shared" si="25"/>
        <v>18250</v>
      </c>
      <c r="E54" s="56">
        <f t="shared" si="25"/>
        <v>0</v>
      </c>
      <c r="F54" s="69">
        <f t="shared" si="1"/>
        <v>0</v>
      </c>
      <c r="G54" s="69">
        <f t="shared" si="2"/>
        <v>0</v>
      </c>
    </row>
    <row r="55" spans="1:7" ht="15.75" customHeight="1" x14ac:dyDescent="0.25">
      <c r="A55" s="51" t="s">
        <v>7</v>
      </c>
      <c r="B55" s="57">
        <v>18250</v>
      </c>
      <c r="C55" s="57">
        <v>18250</v>
      </c>
      <c r="D55" s="57">
        <v>18250</v>
      </c>
      <c r="E55" s="57">
        <v>0</v>
      </c>
      <c r="F55" s="68">
        <f t="shared" si="1"/>
        <v>0</v>
      </c>
      <c r="G55" s="68">
        <f t="shared" si="2"/>
        <v>0</v>
      </c>
    </row>
    <row r="56" spans="1:7" ht="15.75" customHeight="1" x14ac:dyDescent="0.2">
      <c r="A56" s="59" t="s">
        <v>40</v>
      </c>
      <c r="B56" s="56">
        <f>B57</f>
        <v>48914.7</v>
      </c>
      <c r="C56" s="56">
        <f t="shared" ref="C56:E56" si="26">C57</f>
        <v>48914.7</v>
      </c>
      <c r="D56" s="56">
        <f t="shared" si="26"/>
        <v>48914.7</v>
      </c>
      <c r="E56" s="56">
        <f t="shared" si="26"/>
        <v>0</v>
      </c>
      <c r="F56" s="69">
        <f t="shared" si="1"/>
        <v>0</v>
      </c>
      <c r="G56" s="69">
        <f t="shared" si="2"/>
        <v>0</v>
      </c>
    </row>
    <row r="57" spans="1:7" ht="15.75" customHeight="1" x14ac:dyDescent="0.25">
      <c r="A57" s="51" t="s">
        <v>7</v>
      </c>
      <c r="B57" s="57">
        <v>48914.7</v>
      </c>
      <c r="C57" s="57">
        <v>48914.7</v>
      </c>
      <c r="D57" s="57">
        <v>48914.7</v>
      </c>
      <c r="E57" s="57">
        <v>0</v>
      </c>
      <c r="F57" s="68">
        <f t="shared" si="1"/>
        <v>0</v>
      </c>
      <c r="G57" s="68">
        <f t="shared" si="2"/>
        <v>0</v>
      </c>
    </row>
    <row r="58" spans="1:7" ht="15.75" customHeight="1" x14ac:dyDescent="0.2">
      <c r="A58" s="59" t="s">
        <v>39</v>
      </c>
      <c r="B58" s="56">
        <f>B59</f>
        <v>15452.5</v>
      </c>
      <c r="C58" s="56">
        <f t="shared" ref="C58:E58" si="27">C59</f>
        <v>15452.5</v>
      </c>
      <c r="D58" s="56">
        <f t="shared" si="27"/>
        <v>15452.5</v>
      </c>
      <c r="E58" s="56">
        <f t="shared" si="27"/>
        <v>0</v>
      </c>
      <c r="F58" s="69">
        <f t="shared" si="1"/>
        <v>0</v>
      </c>
      <c r="G58" s="69">
        <f t="shared" si="2"/>
        <v>0</v>
      </c>
    </row>
    <row r="59" spans="1:7" ht="15.75" customHeight="1" x14ac:dyDescent="0.25">
      <c r="A59" s="51" t="s">
        <v>7</v>
      </c>
      <c r="B59" s="57">
        <v>15452.5</v>
      </c>
      <c r="C59" s="57">
        <v>15452.5</v>
      </c>
      <c r="D59" s="57">
        <v>15452.5</v>
      </c>
      <c r="E59" s="57">
        <v>0</v>
      </c>
      <c r="F59" s="68">
        <f t="shared" si="1"/>
        <v>0</v>
      </c>
      <c r="G59" s="68">
        <f t="shared" si="2"/>
        <v>0</v>
      </c>
    </row>
    <row r="60" spans="1:7" ht="15.75" customHeight="1" x14ac:dyDescent="0.2">
      <c r="A60" s="59" t="s">
        <v>38</v>
      </c>
      <c r="B60" s="56">
        <f>B61</f>
        <v>536.6</v>
      </c>
      <c r="C60" s="56">
        <f t="shared" ref="C60:E60" si="28">C61</f>
        <v>536.6</v>
      </c>
      <c r="D60" s="56">
        <f t="shared" si="28"/>
        <v>536.6</v>
      </c>
      <c r="E60" s="56">
        <f t="shared" si="28"/>
        <v>0</v>
      </c>
      <c r="F60" s="69">
        <f t="shared" si="1"/>
        <v>0</v>
      </c>
      <c r="G60" s="69">
        <f t="shared" si="2"/>
        <v>0</v>
      </c>
    </row>
    <row r="61" spans="1:7" ht="15.75" customHeight="1" x14ac:dyDescent="0.25">
      <c r="A61" s="51" t="s">
        <v>7</v>
      </c>
      <c r="B61" s="57">
        <v>536.6</v>
      </c>
      <c r="C61" s="57">
        <v>536.6</v>
      </c>
      <c r="D61" s="57">
        <v>536.6</v>
      </c>
      <c r="E61" s="57">
        <v>0</v>
      </c>
      <c r="F61" s="68">
        <f t="shared" si="1"/>
        <v>0</v>
      </c>
      <c r="G61" s="68">
        <f t="shared" si="2"/>
        <v>0</v>
      </c>
    </row>
    <row r="62" spans="1:7" ht="15.75" customHeight="1" x14ac:dyDescent="0.2">
      <c r="A62" s="59" t="s">
        <v>8</v>
      </c>
      <c r="B62" s="56">
        <f>B63</f>
        <v>7588</v>
      </c>
      <c r="C62" s="56">
        <f t="shared" ref="C62:E62" si="29">C63</f>
        <v>7588</v>
      </c>
      <c r="D62" s="56">
        <f t="shared" si="29"/>
        <v>7588</v>
      </c>
      <c r="E62" s="56">
        <f t="shared" si="29"/>
        <v>0</v>
      </c>
      <c r="F62" s="69">
        <f t="shared" si="1"/>
        <v>0</v>
      </c>
      <c r="G62" s="69">
        <f t="shared" si="2"/>
        <v>0</v>
      </c>
    </row>
    <row r="63" spans="1:7" ht="15.75" customHeight="1" x14ac:dyDescent="0.25">
      <c r="A63" s="51" t="s">
        <v>7</v>
      </c>
      <c r="B63" s="57">
        <v>7588</v>
      </c>
      <c r="C63" s="57">
        <v>7588</v>
      </c>
      <c r="D63" s="57">
        <v>7588</v>
      </c>
      <c r="E63" s="57">
        <v>0</v>
      </c>
      <c r="F63" s="68">
        <f t="shared" si="1"/>
        <v>0</v>
      </c>
      <c r="G63" s="68">
        <f t="shared" si="2"/>
        <v>0</v>
      </c>
    </row>
    <row r="64" spans="1:7" ht="15.75" customHeight="1" x14ac:dyDescent="0.25">
      <c r="A64" s="51" t="s">
        <v>79</v>
      </c>
      <c r="B64" s="57">
        <v>18026.2</v>
      </c>
      <c r="C64" s="57">
        <v>18026.2</v>
      </c>
      <c r="D64" s="57">
        <v>18026.2</v>
      </c>
      <c r="E64" s="57">
        <v>0</v>
      </c>
      <c r="F64" s="68">
        <f t="shared" si="1"/>
        <v>0</v>
      </c>
      <c r="G64" s="68">
        <f t="shared" si="2"/>
        <v>0</v>
      </c>
    </row>
    <row r="65" spans="1:7" ht="15.75" customHeight="1" x14ac:dyDescent="0.25">
      <c r="A65" s="51" t="s">
        <v>5</v>
      </c>
      <c r="B65" s="57">
        <v>11990.3</v>
      </c>
      <c r="C65" s="57">
        <v>11990.3</v>
      </c>
      <c r="D65" s="57">
        <v>11990.3</v>
      </c>
      <c r="E65" s="57">
        <v>0</v>
      </c>
      <c r="F65" s="68">
        <f t="shared" si="1"/>
        <v>0</v>
      </c>
      <c r="G65" s="68">
        <f t="shared" si="2"/>
        <v>0</v>
      </c>
    </row>
    <row r="66" spans="1:7" ht="15.75" customHeight="1" x14ac:dyDescent="0.25">
      <c r="A66" s="51" t="s">
        <v>80</v>
      </c>
      <c r="B66" s="57">
        <v>553829.9</v>
      </c>
      <c r="C66" s="57">
        <v>553829.9</v>
      </c>
      <c r="D66" s="57">
        <v>553829.9</v>
      </c>
      <c r="E66" s="57">
        <v>0</v>
      </c>
      <c r="F66" s="68">
        <f t="shared" si="1"/>
        <v>0</v>
      </c>
      <c r="G66" s="68">
        <f t="shared" si="2"/>
        <v>0</v>
      </c>
    </row>
    <row r="67" spans="1:7" s="77" customFormat="1" ht="15.75" customHeight="1" x14ac:dyDescent="0.25">
      <c r="A67" s="52" t="s">
        <v>4</v>
      </c>
      <c r="B67" s="58">
        <f>B66+B65+B64+B62+B60+B58+B56+B54+B52+B50+B48+B46+B44+B42+B40+B38+B36+B34+B32+B30+B28+B26++B24+B22+B20+B18+B16+B14+B12+B10+B8</f>
        <v>891113.20000000007</v>
      </c>
      <c r="C67" s="58">
        <f t="shared" ref="C67:E67" si="30">C66+C65+C64+C62+C60+C58+C56+C54+C52+C50+C48+C46+C44+C42+C40+C38+C36+C34+C32+C30+C28+C26++C24+C22+C20+C18+C16+C14+C12+C10+C8</f>
        <v>891113.20000000007</v>
      </c>
      <c r="D67" s="58">
        <f t="shared" si="30"/>
        <v>891113.20000000007</v>
      </c>
      <c r="E67" s="58">
        <f t="shared" si="30"/>
        <v>0</v>
      </c>
      <c r="F67" s="75">
        <f t="shared" si="1"/>
        <v>0</v>
      </c>
      <c r="G67" s="75">
        <f t="shared" si="2"/>
        <v>0</v>
      </c>
    </row>
    <row r="68" spans="1:7" ht="15.75" customHeight="1" x14ac:dyDescent="0.25">
      <c r="A68" s="52" t="s">
        <v>3</v>
      </c>
      <c r="B68" s="52"/>
      <c r="C68" s="61"/>
      <c r="D68" s="61"/>
      <c r="E68" s="61"/>
      <c r="F68" s="69"/>
      <c r="G68" s="69"/>
    </row>
    <row r="69" spans="1:7" ht="15.75" customHeight="1" x14ac:dyDescent="0.25">
      <c r="A69" s="52" t="s">
        <v>2</v>
      </c>
      <c r="B69" s="58">
        <f>B63+B61+B59+B57+B55+B53+B51+B49+B47+B45+B43+B41+B39+B37+B35+B33+B31+B29+B27+B23+B21+B19+B17+B15+B13+B11+B9+B25</f>
        <v>307266.8</v>
      </c>
      <c r="C69" s="58">
        <f>C63+C61+C59+C57+C55+C53+C51+C49+C47+C45+C43+C41+C39+C37+C35+C33+C31+C29+C27+C23+C21+C19+C17+C15+C13+C11+C9+C25</f>
        <v>307266.8</v>
      </c>
      <c r="D69" s="58">
        <f>D63+D61+D59+D57+D55+D53+D51+D49+D47+D45+D43+D41+D39+D37+D35+D33+D31+D29+D27+D23+D21+D19+D17+D15+D13+D11+D9+D25</f>
        <v>307266.8</v>
      </c>
      <c r="E69" s="58">
        <f>E63+E61+E59+E57+E55+E53+E51+E49+E47+E45+E43+E41+E39+E37+E35+E33+E31+E29+E27+E23+E21+E19+E17+E15+E13+E11+E9+E25</f>
        <v>0</v>
      </c>
      <c r="F69" s="69">
        <f t="shared" si="1"/>
        <v>0</v>
      </c>
      <c r="G69" s="69">
        <f t="shared" si="2"/>
        <v>0</v>
      </c>
    </row>
    <row r="70" spans="1:7" ht="15" customHeight="1" x14ac:dyDescent="0.25">
      <c r="A70" s="52" t="s">
        <v>1</v>
      </c>
      <c r="B70" s="60">
        <f>B66+B65+B64</f>
        <v>583846.40000000002</v>
      </c>
      <c r="C70" s="60">
        <f>C66+C65+C64</f>
        <v>583846.40000000002</v>
      </c>
      <c r="D70" s="60">
        <f>D66+D65+D64</f>
        <v>583846.40000000002</v>
      </c>
      <c r="E70" s="60">
        <f>E66+E65+E64</f>
        <v>0</v>
      </c>
      <c r="F70" s="68">
        <f t="shared" si="1"/>
        <v>0</v>
      </c>
      <c r="G70" s="68">
        <f t="shared" si="2"/>
        <v>0</v>
      </c>
    </row>
    <row r="71" spans="1:7" ht="15" customHeight="1" x14ac:dyDescent="0.2">
      <c r="A71" s="53"/>
      <c r="B71" s="53"/>
    </row>
    <row r="72" spans="1:7" ht="15" customHeight="1" x14ac:dyDescent="0.2">
      <c r="A72" s="109" t="s">
        <v>34</v>
      </c>
      <c r="B72" s="109"/>
      <c r="C72" s="108"/>
      <c r="D72" s="108"/>
      <c r="E72" s="108"/>
      <c r="F72" s="108"/>
      <c r="G72" s="108"/>
    </row>
    <row r="73" spans="1:7" ht="14.25" customHeight="1" x14ac:dyDescent="0.2">
      <c r="A73" s="53"/>
      <c r="B73" s="53"/>
    </row>
  </sheetData>
  <mergeCells count="2">
    <mergeCell ref="A4:G4"/>
    <mergeCell ref="A72:G7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 Таблица 1</vt:lpstr>
      <vt:lpstr>Таблица 2</vt:lpstr>
      <vt:lpstr>Таблица 3</vt:lpstr>
      <vt:lpstr> Таблица 4 </vt:lpstr>
      <vt:lpstr>Таблица 5</vt:lpstr>
      <vt:lpstr>Таблица 6</vt:lpstr>
      <vt:lpstr>Таблица 7</vt:lpstr>
      <vt:lpstr> Таблица 8</vt:lpstr>
      <vt:lpstr>Таблица 9</vt:lpstr>
      <vt:lpstr>Таблица 10</vt:lpstr>
      <vt:lpstr> Таблица 11 </vt:lpstr>
      <vt:lpstr> Таблица 12 </vt:lpstr>
      <vt:lpstr>Таблица 13</vt:lpstr>
      <vt:lpstr>Таблица 14</vt:lpstr>
      <vt:lpstr>Таблица 15</vt:lpstr>
      <vt:lpstr>Таблица 16</vt:lpstr>
      <vt:lpstr>Таблица 17</vt:lpstr>
      <vt:lpstr>' Таблица 1'!Заголовки_для_печати</vt:lpstr>
      <vt:lpstr>' Таблица 11 '!Заголовки_для_печати</vt:lpstr>
      <vt:lpstr>' Таблица 12 '!Заголовки_для_печати</vt:lpstr>
      <vt:lpstr>' Таблица 4 '!Заголовки_для_печати</vt:lpstr>
      <vt:lpstr>' Таблица 8'!Заголовки_для_печати</vt:lpstr>
      <vt:lpstr>'Таблица 10'!Заголовки_для_печати</vt:lpstr>
      <vt:lpstr>'Таблица 17'!Заголовки_для_печати</vt:lpstr>
      <vt:lpstr>'Таблица 2'!Заголовки_для_печати</vt:lpstr>
      <vt:lpstr>'Таблица 3'!Заголовки_для_печати</vt:lpstr>
      <vt:lpstr>'Таблица 5'!Заголовки_для_печати</vt:lpstr>
      <vt:lpstr>'Таблица 7'!Заголовки_для_печати</vt:lpstr>
      <vt:lpstr>' Таблица 1'!Область_печати</vt:lpstr>
      <vt:lpstr>' Таблица 12 '!Область_печати</vt:lpstr>
      <vt:lpstr>' Таблица 4 '!Область_печати</vt:lpstr>
      <vt:lpstr>'Таблица 2'!Область_печати</vt:lpstr>
      <vt:lpstr>'Таблица 3'!Область_печати</vt:lpstr>
      <vt:lpstr>'Таблица 6'!Область_печати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Троценко Светлана Николаевна</cp:lastModifiedBy>
  <cp:lastPrinted>2011-08-03T09:20:43Z</cp:lastPrinted>
  <dcterms:created xsi:type="dcterms:W3CDTF">2010-10-28T10:13:29Z</dcterms:created>
  <dcterms:modified xsi:type="dcterms:W3CDTF">2011-08-03T09:47:35Z</dcterms:modified>
</cp:coreProperties>
</file>